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ad.sigov.si\DAT\URSIKS\JN\odločitve DKOM\razpisne dokumentacije\mizarski material\"/>
    </mc:Choice>
  </mc:AlternateContent>
  <xr:revisionPtr revIDLastSave="0" documentId="13_ncr:1_{B3A714CE-F2A2-4230-86AB-5F20E47BDC81}" xr6:coauthVersionLast="47" xr6:coauthVersionMax="47" xr10:uidLastSave="{00000000-0000-0000-0000-000000000000}"/>
  <bookViews>
    <workbookView xWindow="-120" yWindow="-120" windowWidth="29040" windowHeight="17520" xr2:uid="{00000000-000D-0000-FFFF-FFFF00000000}"/>
  </bookViews>
  <sheets>
    <sheet name="sklop 1" sheetId="2" r:id="rId1"/>
    <sheet name="sklop 2" sheetId="7" r:id="rId2"/>
    <sheet name="sklop 3" sheetId="8" r:id="rId3"/>
    <sheet name="sklop 4" sheetId="6" r:id="rId4"/>
    <sheet name="sklop 5" sheetId="9" r:id="rId5"/>
    <sheet name="sklop 6" sheetId="10" r:id="rId6"/>
    <sheet name="sklop 7" sheetId="11"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6" l="1"/>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4" i="6"/>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4" i="2"/>
  <c r="G140"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4" i="11"/>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4" i="7"/>
  <c r="G5"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3" i="7"/>
  <c r="G93" i="7"/>
  <c r="G99" i="7"/>
  <c r="G100" i="7"/>
  <c r="G103" i="7"/>
  <c r="G149" i="7"/>
  <c r="G151" i="7"/>
  <c r="G152" i="7"/>
  <c r="G154" i="7"/>
  <c r="G155" i="7"/>
  <c r="G157" i="7"/>
  <c r="G4" i="7"/>
  <c r="I5" i="9"/>
  <c r="I6" i="9"/>
  <c r="I7" i="9"/>
  <c r="I8" i="9"/>
  <c r="I9" i="9"/>
  <c r="I10" i="9"/>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4" i="9"/>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10" i="8"/>
  <c r="G147" i="8"/>
  <c r="G148" i="8"/>
  <c r="G149" i="8"/>
  <c r="G150" i="8"/>
  <c r="G151" i="8"/>
  <c r="G152" i="8"/>
  <c r="G153" i="8"/>
  <c r="G154" i="8"/>
  <c r="G155" i="8"/>
  <c r="G156" i="8"/>
  <c r="G157" i="8"/>
  <c r="G4" i="8"/>
</calcChain>
</file>

<file path=xl/sharedStrings.xml><?xml version="1.0" encoding="utf-8"?>
<sst xmlns="http://schemas.openxmlformats.org/spreadsheetml/2006/main" count="4147" uniqueCount="782">
  <si>
    <t xml:space="preserve">Zap.št. </t>
  </si>
  <si>
    <t>Material</t>
  </si>
  <si>
    <t>Enota mere</t>
  </si>
  <si>
    <t>1.</t>
  </si>
  <si>
    <t>žičniki steklarski</t>
  </si>
  <si>
    <t>kg</t>
  </si>
  <si>
    <t>2.</t>
  </si>
  <si>
    <t>nasadila za vrata anuba 16mm</t>
  </si>
  <si>
    <t>par</t>
  </si>
  <si>
    <t>3.</t>
  </si>
  <si>
    <t>nasadila za vrata anuba 14mm</t>
  </si>
  <si>
    <t>4.</t>
  </si>
  <si>
    <t>nasadila trodelna 16mm</t>
  </si>
  <si>
    <t>kos</t>
  </si>
  <si>
    <t>5.</t>
  </si>
  <si>
    <t>nasadila trodelna 14mm</t>
  </si>
  <si>
    <t>6.</t>
  </si>
  <si>
    <t>pololiva eluksirana</t>
  </si>
  <si>
    <t>7.</t>
  </si>
  <si>
    <t>oliva eluksirana</t>
  </si>
  <si>
    <t>8.</t>
  </si>
  <si>
    <t>jeziček vdolbni strojni</t>
  </si>
  <si>
    <t>9.</t>
  </si>
  <si>
    <t>upad za okna</t>
  </si>
  <si>
    <t>10.</t>
  </si>
  <si>
    <t>škarje izvesne</t>
  </si>
  <si>
    <t>11.</t>
  </si>
  <si>
    <t>12.</t>
  </si>
  <si>
    <t>13.</t>
  </si>
  <si>
    <t>ključavnica gonilna</t>
  </si>
  <si>
    <t>14.</t>
  </si>
  <si>
    <t xml:space="preserve">kos </t>
  </si>
  <si>
    <t>15.</t>
  </si>
  <si>
    <t xml:space="preserve">klavirska nasadila </t>
  </si>
  <si>
    <t xml:space="preserve">m </t>
  </si>
  <si>
    <t>16.</t>
  </si>
  <si>
    <t>magnetni zaskočnik 4kg</t>
  </si>
  <si>
    <t>17.</t>
  </si>
  <si>
    <t>sklepne spone 60x60</t>
  </si>
  <si>
    <t>18.</t>
  </si>
  <si>
    <t>sklepne spone 100x100</t>
  </si>
  <si>
    <t>19.</t>
  </si>
  <si>
    <t>nosilec polic z žičnikom</t>
  </si>
  <si>
    <t>cnt</t>
  </si>
  <si>
    <t>20.</t>
  </si>
  <si>
    <t>kolo pohištveno fi 50mm</t>
  </si>
  <si>
    <t>21.</t>
  </si>
  <si>
    <t>nogica regulacijska 100mm</t>
  </si>
  <si>
    <t>22.</t>
  </si>
  <si>
    <t>23.</t>
  </si>
  <si>
    <t>vodila za predale 55</t>
  </si>
  <si>
    <t>24.</t>
  </si>
  <si>
    <t>podstavek za pohištvo 30 x 30</t>
  </si>
  <si>
    <t>25.</t>
  </si>
  <si>
    <t>mozniki fi 8x32</t>
  </si>
  <si>
    <t>26.</t>
  </si>
  <si>
    <t>mozniki fi 8/1000 palice</t>
  </si>
  <si>
    <t>27.</t>
  </si>
  <si>
    <t>mozniki fi 10/1000 palice</t>
  </si>
  <si>
    <t>28.</t>
  </si>
  <si>
    <t>mozniki fi 6/1000 palice</t>
  </si>
  <si>
    <t>29.</t>
  </si>
  <si>
    <t>30.</t>
  </si>
  <si>
    <t>31.</t>
  </si>
  <si>
    <t>prijemnik za ključavnico - kotni</t>
  </si>
  <si>
    <t>32.</t>
  </si>
  <si>
    <t xml:space="preserve">vložek cilindrični </t>
  </si>
  <si>
    <t>33.</t>
  </si>
  <si>
    <t>34.</t>
  </si>
  <si>
    <t xml:space="preserve">narba 120 mm </t>
  </si>
  <si>
    <t>35.</t>
  </si>
  <si>
    <t>blažilec za vrata</t>
  </si>
  <si>
    <t>36.</t>
  </si>
  <si>
    <t>tesnilo za vrata - samolepilna es3/8</t>
  </si>
  <si>
    <t>37.</t>
  </si>
  <si>
    <t>38.</t>
  </si>
  <si>
    <t>akrilni kit za les, beli/smreka</t>
  </si>
  <si>
    <t>39.</t>
  </si>
  <si>
    <t>40.</t>
  </si>
  <si>
    <t>iveral hrast 19 mm</t>
  </si>
  <si>
    <t>m2</t>
  </si>
  <si>
    <t>41.</t>
  </si>
  <si>
    <t>iveral bukev 19 mm</t>
  </si>
  <si>
    <t>42.</t>
  </si>
  <si>
    <t>iveral beli 19mm</t>
  </si>
  <si>
    <t>43.</t>
  </si>
  <si>
    <t>lesomal beli</t>
  </si>
  <si>
    <t>44.</t>
  </si>
  <si>
    <t>m</t>
  </si>
  <si>
    <t>45.</t>
  </si>
  <si>
    <t>žagan les 25 mm - smreka, mizarska kvaliteta</t>
  </si>
  <si>
    <t>m3</t>
  </si>
  <si>
    <t>46.</t>
  </si>
  <si>
    <t>tesakrep trak šir. 50 mm</t>
  </si>
  <si>
    <t>47.</t>
  </si>
  <si>
    <t>tesakrep trak šir. 30 mm</t>
  </si>
  <si>
    <t>48.</t>
  </si>
  <si>
    <t xml:space="preserve">samozapiralo za vrata </t>
  </si>
  <si>
    <t>49.</t>
  </si>
  <si>
    <t>50.</t>
  </si>
  <si>
    <t>51.</t>
  </si>
  <si>
    <t>52.</t>
  </si>
  <si>
    <t>lepilo za les - vodoodporno</t>
  </si>
  <si>
    <t>53.</t>
  </si>
  <si>
    <t>54.</t>
  </si>
  <si>
    <t>55.</t>
  </si>
  <si>
    <t>56.</t>
  </si>
  <si>
    <t>57.</t>
  </si>
  <si>
    <t>58.</t>
  </si>
  <si>
    <t xml:space="preserve">drsnik PVC dvojni </t>
  </si>
  <si>
    <t>59.</t>
  </si>
  <si>
    <t>jekleni žebliček 2 x 25 mm</t>
  </si>
  <si>
    <t>60.</t>
  </si>
  <si>
    <t>ključavnica cilindrična z vzvodom</t>
  </si>
  <si>
    <t>61.</t>
  </si>
  <si>
    <t xml:space="preserve">kljuka za vrata - eluksirana </t>
  </si>
  <si>
    <t xml:space="preserve">par </t>
  </si>
  <si>
    <t>62.</t>
  </si>
  <si>
    <t>ščit za cilindrični vložek - eluksiran</t>
  </si>
  <si>
    <t>63.</t>
  </si>
  <si>
    <t>prijemnik za ključavnico</t>
  </si>
  <si>
    <t>64.</t>
  </si>
  <si>
    <t>vijačni nastavek križni/torx</t>
  </si>
  <si>
    <t>65.</t>
  </si>
  <si>
    <t>upad za gornja okna</t>
  </si>
  <si>
    <t>66.</t>
  </si>
  <si>
    <t xml:space="preserve">vezana plošča 4 mm </t>
  </si>
  <si>
    <t>67.</t>
  </si>
  <si>
    <t>silvanolin 10kg</t>
  </si>
  <si>
    <t>68.</t>
  </si>
  <si>
    <t>vezana plošča vodoodporna 21 mm</t>
  </si>
  <si>
    <t>69.</t>
  </si>
  <si>
    <t>vezana plošča vodoodporna 9 mm</t>
  </si>
  <si>
    <t>70.</t>
  </si>
  <si>
    <t>vezana plošča bukev /topol 20 mm</t>
  </si>
  <si>
    <t>71.</t>
  </si>
  <si>
    <t>vezana plošča bukev 10 mm</t>
  </si>
  <si>
    <t>72.</t>
  </si>
  <si>
    <t>žagan les 50 mm - smreka, mizarska kvaliteta</t>
  </si>
  <si>
    <t>73.</t>
  </si>
  <si>
    <t>žagan les 30 mm - smreka, mizarska kvaliteta</t>
  </si>
  <si>
    <t>74.</t>
  </si>
  <si>
    <t>steklo - ravno 4mm</t>
  </si>
  <si>
    <t>75.</t>
  </si>
  <si>
    <t>žagan les 50 mm - bukev</t>
  </si>
  <si>
    <t>76.</t>
  </si>
  <si>
    <t>pleksi steklo 5mm</t>
  </si>
  <si>
    <t>77.</t>
  </si>
  <si>
    <t>rezalec stekla</t>
  </si>
  <si>
    <t>78.</t>
  </si>
  <si>
    <t>silikon, sanitarni, beli</t>
  </si>
  <si>
    <t>79.</t>
  </si>
  <si>
    <t>silikon, akrilni, beli</t>
  </si>
  <si>
    <t>80.</t>
  </si>
  <si>
    <t>steklarski kit</t>
  </si>
  <si>
    <t>81.</t>
  </si>
  <si>
    <t>82.</t>
  </si>
  <si>
    <t>83.</t>
  </si>
  <si>
    <t>alu vogalnik</t>
  </si>
  <si>
    <t>84.</t>
  </si>
  <si>
    <t>kljuka brez ščita</t>
  </si>
  <si>
    <t>85.</t>
  </si>
  <si>
    <t>ščit za kljuko</t>
  </si>
  <si>
    <t>86.</t>
  </si>
  <si>
    <t>87.</t>
  </si>
  <si>
    <t>vpad za gornja okna</t>
  </si>
  <si>
    <t>88.</t>
  </si>
  <si>
    <t>navojne palice M8</t>
  </si>
  <si>
    <t>89.</t>
  </si>
  <si>
    <t>navojne palice M10</t>
  </si>
  <si>
    <t>90.</t>
  </si>
  <si>
    <t>zapah, prečni</t>
  </si>
  <si>
    <t>91.</t>
  </si>
  <si>
    <t>kolo pohištveno fi 50mm/30mm</t>
  </si>
  <si>
    <t>92.</t>
  </si>
  <si>
    <t>93.</t>
  </si>
  <si>
    <t>94.</t>
  </si>
  <si>
    <t>brusno platno 150x3100 granulacija 80</t>
  </si>
  <si>
    <t>95.</t>
  </si>
  <si>
    <t>brusno platno 150x8500 granulacija 80</t>
  </si>
  <si>
    <t>96.</t>
  </si>
  <si>
    <t>navijalec za roleto</t>
  </si>
  <si>
    <t>97.</t>
  </si>
  <si>
    <t>okenski rolo različnih dimenzij</t>
  </si>
  <si>
    <t>98.</t>
  </si>
  <si>
    <t>VIJAKI ZA LES (SPAX) 3x20</t>
  </si>
  <si>
    <t>99.</t>
  </si>
  <si>
    <t>VIJAKI ZA LES (SPAX) 3x25</t>
  </si>
  <si>
    <t>100.</t>
  </si>
  <si>
    <t>VIJAKI ZA LES (SPAX) 3x30</t>
  </si>
  <si>
    <t>101.</t>
  </si>
  <si>
    <t>VIJAKI ZA LES (SPAX)3x35</t>
  </si>
  <si>
    <t>102.</t>
  </si>
  <si>
    <t>VIJAKI ZA LES (SPAX)3x40</t>
  </si>
  <si>
    <t>103.</t>
  </si>
  <si>
    <t>VIJAKI ZA LES            3x45</t>
  </si>
  <si>
    <t>104.</t>
  </si>
  <si>
    <t>VIJAKI ZA LES (SPAX) 3,5x16</t>
  </si>
  <si>
    <t>105.</t>
  </si>
  <si>
    <t>VIJAKI ZA LES (SPAX) 3,5x18</t>
  </si>
  <si>
    <t>106.</t>
  </si>
  <si>
    <t>VIJAKI ZA LES (SPAX) 3,5x20</t>
  </si>
  <si>
    <t>107.</t>
  </si>
  <si>
    <t>VIJAKI ZA LES (SPAX) 3,5x25</t>
  </si>
  <si>
    <t>108.</t>
  </si>
  <si>
    <t>VIJAKI ZA LES (SPAX) 3,5x30</t>
  </si>
  <si>
    <t>109.</t>
  </si>
  <si>
    <t>VIJAKI ZA LES (SPAX) 3,5x35</t>
  </si>
  <si>
    <t>110.</t>
  </si>
  <si>
    <t>VIJAKI ZA LES (SPAX) 3,5x40</t>
  </si>
  <si>
    <t>111.</t>
  </si>
  <si>
    <t>VIJAKI ZA LES 3,5x50</t>
  </si>
  <si>
    <t>112.</t>
  </si>
  <si>
    <t>VIJAKI ZA LES 3,5x60</t>
  </si>
  <si>
    <t>113.</t>
  </si>
  <si>
    <t>VIJAKI ZA LES 3,5x70</t>
  </si>
  <si>
    <t>114.</t>
  </si>
  <si>
    <t>VIJAKI ZA LES 3,5X80</t>
  </si>
  <si>
    <t>115.</t>
  </si>
  <si>
    <t>VIJAKI ZA LES (SPAX) 4x25</t>
  </si>
  <si>
    <t>116.</t>
  </si>
  <si>
    <t>VIJAKI ZA LES (SPAX) 4x30</t>
  </si>
  <si>
    <t>117.</t>
  </si>
  <si>
    <t>VIJAKI ZA LES (SPAX) 4x35</t>
  </si>
  <si>
    <t>118.</t>
  </si>
  <si>
    <t>VIJAKI ZA LES (SPAX) 4x40</t>
  </si>
  <si>
    <t>119.</t>
  </si>
  <si>
    <t>VIJAKI ZA LES (SPAX) 4x45</t>
  </si>
  <si>
    <t>120.</t>
  </si>
  <si>
    <t>VIJAKI ZA LES (SPAX) 4X50</t>
  </si>
  <si>
    <t>121.</t>
  </si>
  <si>
    <t>VIJAKI ZA LES 4x60</t>
  </si>
  <si>
    <t>122.</t>
  </si>
  <si>
    <t>VIJAKI ZA LES 4x70</t>
  </si>
  <si>
    <t>123.</t>
  </si>
  <si>
    <t>VIJAKI ZA LES 4x80</t>
  </si>
  <si>
    <t>124.</t>
  </si>
  <si>
    <t>VIJAKI ZA LES 4x90</t>
  </si>
  <si>
    <t>125.</t>
  </si>
  <si>
    <t>VIJAKI ZA LES (SPAX) 4,5x30</t>
  </si>
  <si>
    <t>126.</t>
  </si>
  <si>
    <t>VIJAKI ZA LES (SPAX) 4,5x35</t>
  </si>
  <si>
    <t>127.</t>
  </si>
  <si>
    <t>VIJAKI ZA LES (SPAX) 4,5x40</t>
  </si>
  <si>
    <t>128.</t>
  </si>
  <si>
    <t>VIJAKI ZA LES (SPAX) 4,5x45</t>
  </si>
  <si>
    <t>129.</t>
  </si>
  <si>
    <t>VIJAKI ZA LES (SPAX) 4,5x50</t>
  </si>
  <si>
    <t>130.</t>
  </si>
  <si>
    <t>VIJAKI ZA LES (SPAX) 4,5x60</t>
  </si>
  <si>
    <t>131.</t>
  </si>
  <si>
    <t>VIJAKI ZA LES 4,5x70</t>
  </si>
  <si>
    <t>132.</t>
  </si>
  <si>
    <t>VIJAKI ZA LES 4,5x80</t>
  </si>
  <si>
    <t>133.</t>
  </si>
  <si>
    <t>VIJAKI ZA LES 4,5x100</t>
  </si>
  <si>
    <t>134.</t>
  </si>
  <si>
    <t>VIJAKI ZA LES (SPAX) 5X50</t>
  </si>
  <si>
    <t>135.</t>
  </si>
  <si>
    <t>VIJAKI ZA LES (SPAX) 5X60</t>
  </si>
  <si>
    <t>136.</t>
  </si>
  <si>
    <t>VIJAKI ZA LES (SPAX) 5X70</t>
  </si>
  <si>
    <t>137.</t>
  </si>
  <si>
    <t>VIJAKI ZA LES (SPAX) 5X80</t>
  </si>
  <si>
    <t>138.</t>
  </si>
  <si>
    <t>VIJAKI ZA LES 5x100</t>
  </si>
  <si>
    <t>139.</t>
  </si>
  <si>
    <t>VIJAKI ZA LES (SPAX) 6X100</t>
  </si>
  <si>
    <t>140.</t>
  </si>
  <si>
    <t>VIJAKI ZA LES (SPAX) 6X120</t>
  </si>
  <si>
    <t>141.</t>
  </si>
  <si>
    <t>sponski vijaki s podložko in matico 6 cm</t>
  </si>
  <si>
    <t>142.</t>
  </si>
  <si>
    <t>sponski vijaki s podložko in matico 8 cm</t>
  </si>
  <si>
    <t>143.</t>
  </si>
  <si>
    <t>sponski vijaki s podložko in matico 10 cm</t>
  </si>
  <si>
    <t>144.</t>
  </si>
  <si>
    <t>baterijski vijačnik s polnilcem in dvema baterijama</t>
  </si>
  <si>
    <t>145.</t>
  </si>
  <si>
    <t>baterijski vijačnik in vrtalnik s polnilcem in dvema baterijama</t>
  </si>
  <si>
    <t>146.</t>
  </si>
  <si>
    <t>list za žago za kovino</t>
  </si>
  <si>
    <t>147.</t>
  </si>
  <si>
    <t>žaga za les, ročna</t>
  </si>
  <si>
    <t>148.</t>
  </si>
  <si>
    <t>električni brusilec, krožni fi 150</t>
  </si>
  <si>
    <t>149.</t>
  </si>
  <si>
    <t>rezilo za vbodno žago</t>
  </si>
  <si>
    <t>150.</t>
  </si>
  <si>
    <t>nastavki za vijačnik, komplet</t>
  </si>
  <si>
    <t>151.</t>
  </si>
  <si>
    <t>svedri za les, komplet</t>
  </si>
  <si>
    <t>152.</t>
  </si>
  <si>
    <t>svedri za kovino, komplet</t>
  </si>
  <si>
    <t>153.</t>
  </si>
  <si>
    <t>svedri za beton, komplet</t>
  </si>
  <si>
    <t xml:space="preserve">154. </t>
  </si>
  <si>
    <t>noži za rezkalnik, komplet</t>
  </si>
  <si>
    <t>zap.št.</t>
  </si>
  <si>
    <t>MATERIAL</t>
  </si>
  <si>
    <t>EM</t>
  </si>
  <si>
    <t>Vrtna cev za zalivanje (kolut) 1/2 13 mm</t>
  </si>
  <si>
    <t>Razpršilnik za zalivanje (pištola)</t>
  </si>
  <si>
    <t>Stop nastavek za vrtno cev 13 mm</t>
  </si>
  <si>
    <t>Nastavek za vrtno cev pritditev na pipo 3/4</t>
  </si>
  <si>
    <t>Hitra spojka 1/2</t>
  </si>
  <si>
    <t>Lopata metača</t>
  </si>
  <si>
    <t>Kovinske grablje 12 zob z ročajem</t>
  </si>
  <si>
    <t>Lesene grablje 16 zob z ročajem</t>
  </si>
  <si>
    <t>Škarje za obrezovanje vej- male ročne</t>
  </si>
  <si>
    <t>Škarje za obrezovanje vej- velike ročne</t>
  </si>
  <si>
    <t>Kramp nasadni navadni z ročajem</t>
  </si>
  <si>
    <t xml:space="preserve">Motika dolenjska </t>
  </si>
  <si>
    <t>Motika vrtna mala</t>
  </si>
  <si>
    <t>Lopata za sneg ,pvc, ergonomska</t>
  </si>
  <si>
    <t>Samokolnica varjena 70-80l</t>
  </si>
  <si>
    <t>Visoka greda cca. 195x95x80</t>
  </si>
  <si>
    <t>Okrasno lubje-sekanci (70-80l)</t>
  </si>
  <si>
    <t>Oporna palica za zelenjavo ( 160-180 cm)</t>
  </si>
  <si>
    <t>* Bakreno škropivo 1 kg</t>
  </si>
  <si>
    <t>* Sredstvo proti talnim škodljivcem 1 l</t>
  </si>
  <si>
    <t>l</t>
  </si>
  <si>
    <t>* Močilo za škropivo 1/1</t>
  </si>
  <si>
    <t>* Vaba za uničevanje polžev in strun 0,5 kg</t>
  </si>
  <si>
    <t xml:space="preserve">   Strup proti glodalcem 0,5 kg</t>
  </si>
  <si>
    <t>* Gnojilo za cvetoče rastline 1 l</t>
  </si>
  <si>
    <t>* Gnojilo za zelene rastline 1 l</t>
  </si>
  <si>
    <t>* Gnojilo za paradižnik 1 l</t>
  </si>
  <si>
    <t>* Magnezij tekoči 1 l</t>
  </si>
  <si>
    <t xml:space="preserve">kalcij v gnojilu </t>
  </si>
  <si>
    <t>l/kg</t>
  </si>
  <si>
    <t>Zemlja univerzalus 70l</t>
  </si>
  <si>
    <t>UREA 46% - 50/1</t>
  </si>
  <si>
    <t>NPK 15:15:15 - 50/1</t>
  </si>
  <si>
    <t>NPK 7:20:30 - 50/1</t>
  </si>
  <si>
    <t>Semena male vrečke 3 g</t>
  </si>
  <si>
    <t>Semena velika vrečka 7 g</t>
  </si>
  <si>
    <t>Semena velike vrečke 10 g</t>
  </si>
  <si>
    <t>Semena zelenj. vrečka 2,5 g</t>
  </si>
  <si>
    <t>Seme - trava 1 kg</t>
  </si>
  <si>
    <t>Zemlja za presajanje rož 25 l</t>
  </si>
  <si>
    <t>PVC korita za rože 60 cm</t>
  </si>
  <si>
    <t>PVC korita za rože 40 cm</t>
  </si>
  <si>
    <t>Cev PVC 25m</t>
  </si>
  <si>
    <t>Nastavki za PVC cev</t>
  </si>
  <si>
    <t>Pokrivalo za tople grede šir.6 m</t>
  </si>
  <si>
    <t>PVC folija</t>
  </si>
  <si>
    <t>Laks okrogli 3 mm x 60 m</t>
  </si>
  <si>
    <t>Glava kosilnice na nitko</t>
  </si>
  <si>
    <t>Motvoz 0,6/3 60 m</t>
  </si>
  <si>
    <t>Rafija naravna</t>
  </si>
  <si>
    <t>Rafija PVC</t>
  </si>
  <si>
    <t>Motvoz TIP 800</t>
  </si>
  <si>
    <t>Žica poc. 2,8</t>
  </si>
  <si>
    <t>Zalivalka PVC 10 L</t>
  </si>
  <si>
    <t>Kolenčnik</t>
  </si>
  <si>
    <t>Grablje železne - nasajene</t>
  </si>
  <si>
    <t>Motika velika - nasajena</t>
  </si>
  <si>
    <t>Samokolnica</t>
  </si>
  <si>
    <t>Kolo samokolnice</t>
  </si>
  <si>
    <t>Guma in zračnica samokolnice - komplet</t>
  </si>
  <si>
    <t>Grablje PVC - nasajene</t>
  </si>
  <si>
    <t>Lopata - nasajena</t>
  </si>
  <si>
    <t>Vile za lopatanje - nasajene</t>
  </si>
  <si>
    <t>Vile za gnoj - nasajene</t>
  </si>
  <si>
    <t>Lopata štiharica T</t>
  </si>
  <si>
    <t>Lopata za sneg - aluminij - nasajene</t>
  </si>
  <si>
    <t>Lopata za sneg - PVC - nasajena</t>
  </si>
  <si>
    <t>Motika za okopavanje - nasajena</t>
  </si>
  <si>
    <t>Leseno nasadilo za motiko</t>
  </si>
  <si>
    <t>Leseno nasadilo za lopato</t>
  </si>
  <si>
    <t>Leseno nasadilo za vile</t>
  </si>
  <si>
    <t>Leseno nasadilo za grablje</t>
  </si>
  <si>
    <t>Vrtne škarje</t>
  </si>
  <si>
    <t>Škarje za živo mejo</t>
  </si>
  <si>
    <t>Škarje za obrezovanje-vinogradniške</t>
  </si>
  <si>
    <t>Brusni kamen</t>
  </si>
  <si>
    <t>Spodrezovalnik plevela</t>
  </si>
  <si>
    <t>Ročna škropilnica 2l</t>
  </si>
  <si>
    <t>Noži za frezo Muta</t>
  </si>
  <si>
    <t>komplet</t>
  </si>
  <si>
    <t>Kramp 120 del f.</t>
  </si>
  <si>
    <t>Plin 10 kg</t>
  </si>
  <si>
    <t>Sprey za razmaščevanje 250 ml</t>
  </si>
  <si>
    <t>Razpršilec za vodo</t>
  </si>
  <si>
    <t>Šoba pralna</t>
  </si>
  <si>
    <t>Pištola za zalivanje</t>
  </si>
  <si>
    <t>Žaga lokarica</t>
  </si>
  <si>
    <t>Zobnik - MUTA</t>
  </si>
  <si>
    <t>Nož kosilnice</t>
  </si>
  <si>
    <t>Maska oglje</t>
  </si>
  <si>
    <t>Maska kofil</t>
  </si>
  <si>
    <t>Ščit mrežasti</t>
  </si>
  <si>
    <t>Rokavice -usnje ali ojačan tekstil.</t>
  </si>
  <si>
    <t>Ščitnik kose TH48</t>
  </si>
  <si>
    <t>Aerosol za  ose 750 ml</t>
  </si>
  <si>
    <t>Mreža za kumare 1,20</t>
  </si>
  <si>
    <t>Bršljanka</t>
  </si>
  <si>
    <t>Mačehe</t>
  </si>
  <si>
    <t>Resa</t>
  </si>
  <si>
    <t>Merilec padavin</t>
  </si>
  <si>
    <t>Bučke cukete</t>
  </si>
  <si>
    <t>Bučke Hokaido</t>
  </si>
  <si>
    <t>Majaron sajenci</t>
  </si>
  <si>
    <t>Cvetača sajenci</t>
  </si>
  <si>
    <t xml:space="preserve">pohištvena ključavnica: Symo z zapah 18/22 za vijačenje, komplet s cilindričnim vložkom in rozeto </t>
  </si>
  <si>
    <t>ključavnica za pisalne mize: Titan 25200-01</t>
  </si>
  <si>
    <t>odmične spone: ravne z montažno ploščico</t>
  </si>
  <si>
    <t>kljuka obešalna: Hettich 58/31/29</t>
  </si>
  <si>
    <t>ključavnica cilindrična 8 cm z vzvodom</t>
  </si>
  <si>
    <t>ključavnica cilindrična 6,5 cm z vzvodom</t>
  </si>
  <si>
    <t>obešanka cilindrična: Titan 842/35</t>
  </si>
  <si>
    <t>tesnilo za vrata in okna - smrekica: tesnilo za vrata in okna Val 21 stransko ožje</t>
  </si>
  <si>
    <t>akrilni lak: Tessarol akril emajl različnih barv</t>
  </si>
  <si>
    <t>letev za pult: PVC-Alu Sat."tip LA 01"</t>
  </si>
  <si>
    <t>robna folija hrast 22 mm: trak robni melaminski z lepilom</t>
  </si>
  <si>
    <t>robna folija bela 22 mm: trak robni melaminski z lepilom</t>
  </si>
  <si>
    <t>lepilo neostik 800ml: Neostik universal</t>
  </si>
  <si>
    <t>brusni papir šir. 60 cm granulacija 240</t>
  </si>
  <si>
    <t>brusni papir šir. 60 cm granulacija 80</t>
  </si>
  <si>
    <t>brusni papir šir. 60 cm granulacija 100</t>
  </si>
  <si>
    <t>brusni papir šir. 60 cm granulacija 120</t>
  </si>
  <si>
    <t xml:space="preserve"> kuhinjski pult 3,8 x 60 cm: Plošča delovna F 558 ST 15</t>
  </si>
  <si>
    <t>okovje za les, kotnik: 40/40/40 Zn</t>
  </si>
  <si>
    <t>konzole za police: 200x250mm bela</t>
  </si>
  <si>
    <t>okovje, pohištveni trikotnik: 75/100</t>
  </si>
  <si>
    <t>kolesa za stole: fi 50</t>
  </si>
  <si>
    <t>pohištveni ročaji: Ročaj Lok 128mm siv, komplet z vijaki</t>
  </si>
  <si>
    <t>sadike - paradižnik</t>
  </si>
  <si>
    <t>sadike - paprika</t>
  </si>
  <si>
    <t>sajenci - šetraj</t>
  </si>
  <si>
    <t xml:space="preserve">ruske vile </t>
  </si>
  <si>
    <t>boben za vrtno cev</t>
  </si>
  <si>
    <t>cvetlično orodje - komplet 4/1</t>
  </si>
  <si>
    <t>notranji keramični okrasni lonci, 14 cm</t>
  </si>
  <si>
    <t>zunanji okrasni lonci, 40 cm</t>
  </si>
  <si>
    <t>Mreža za senco, različne velikosti</t>
  </si>
  <si>
    <t>Organsko briketirano gnojilo (kot Biogrena, Organik) 7,5 kg-10kg</t>
  </si>
  <si>
    <t>opis artikla</t>
  </si>
  <si>
    <t>Majhni steklarski žičniki za pritrjevanje stekla v lesene okvirje. Pocinkana izvedba za zaščito pred korozijo.</t>
  </si>
  <si>
    <t>Dvokraka cilindrična vratna spona za lesena vrata, rumeno cinkana izvedba, premer 16 mm.</t>
  </si>
  <si>
    <t>Dvokraka vratna spona za notranja vrata, rumeno cinkana zaščita, premer 14 mm.</t>
  </si>
  <si>
    <t>Aluminijasta pololiva (polovična okenska kljuka) eloksirana v barvi F1 za okna in balkonska vrata.</t>
  </si>
  <si>
    <t>Aluminijasta okenska oliva eloksirana F1, namenjena odpiranju in zapiranju lesenih ali PVC oken.</t>
  </si>
  <si>
    <t>Vdolbni pomični zapah/jeziček za okna ali vrata, vgradna izvedba za skrito montažo.</t>
  </si>
  <si>
    <t>Kovinski pocinkan zapah za okna ali vrata, namenjen mehanskemu zapiranju krila.</t>
  </si>
  <si>
    <t>Izvesne okenske škarje za nagibno odpiranje okenskega krila, leva izvedba.</t>
  </si>
  <si>
    <t>Bočna ključavnica za predalnike in pisalne mize. Namenjena zaklepanju lesenih ali kovinskih predalov.</t>
  </si>
  <si>
    <t>Pohištvena skrita spona (tečaj) za vrata omaric, ravna izvedba z montažno ploščico, premer čašice 35 mm.</t>
  </si>
  <si>
    <t>Dolga kontinuirana nasadila (klavirski tečaji) za pokrove, omarice in pohištvene elemente. Pocinkana izvedba.</t>
  </si>
  <si>
    <t>Magnetno zapiralo za pohištvena vrata. Sila zadrževanja približno 4 kg, bela izvedba.</t>
  </si>
  <si>
    <t>Kovinski nosilec polic premera 5 mm z integriranim žičnikom za vgradnjo v stranice pohištva.</t>
  </si>
  <si>
    <t>Vrtljivo pohištveno kolo premera 50 mm za omarice, predalnike in premično pohištvo. Kovinsko/prozorna izvedba.</t>
  </si>
  <si>
    <t>Gonilna oziroma okenska ključavnica je del okenskega okovja, namenjen zaklepanju in prenosu gibanja med okensko kljuko ter zapiralnimi elementi. Uporablja se pri lesenih, PVC in ALU oknih za varno zapiranje ter večtočkovno zaklepanje okenskega krila. Izvedba je prilagojena standardnim sistemom okenskega okovja.</t>
  </si>
  <si>
    <t>Kovinski kotni spojnik dimenzije 60 × 60 mm za spajanje in ojačitev lesenih konstrukcij, pocinkana izvedba.</t>
  </si>
  <si>
    <t>Kovinski kotni spojnik dimenzije 100 × 100 mm za ojačitev nosilnejših lesenih konstrukcij in okvirjev.</t>
  </si>
  <si>
    <t>Pohištvena ključavnica Symo z zapahom 18/22 mm za omare, predalnike in pisarniško pohištvo. Komplet vsebuje ohišje ključavnice, cilindrični vložek, rozeto in zapah.</t>
  </si>
  <si>
    <t>Trodelna (trokraka) vratna spona premera 16 mm za večjo nosilnost in stabilnost vratnega krila.</t>
  </si>
  <si>
    <t>Trokraka cilindrična vratna spona premera 14 mm za lesena vrata in standardna notranja vrata.</t>
  </si>
  <si>
    <t>Regulacijska pohištvena nogica višine 100 mm za izravnavo in stabilizacijo pohištvenih elementov, omar in delovnih pultov.</t>
  </si>
  <si>
    <t>Kovinska obešalna kljuka dimenzij 58 × 31 × 29 mm za montažo na pohištvo, garderobne omare ali stene.</t>
  </si>
  <si>
    <t>Kroglična vodila za predale dolžine 550 mm (55 cm) za gladko odpiranje in zapiranje predalov.</t>
  </si>
  <si>
    <t>Pohištveni podstavek dimenzije 30 × 30 mm za stabilno pritrditev in podpiranje pohištvenih elementov.</t>
  </si>
  <si>
    <t>Leseni moznik premera 8 mm in dolžine 32 mm za spajanje lesenih elementov in pohištva.</t>
  </si>
  <si>
    <t>Lesena moznična palica premera 8 mm in dolžine 1000 mm za izdelavo moznikov in lesnih spojev.</t>
  </si>
  <si>
    <t>Lesena moznična palica premera 10 mm in dolžine 1000 mm za izdelavo moznikov in konstrukcijskih lesnih spojev.</t>
  </si>
  <si>
    <t>Lesena moznična palica premera 6 mm in dolžine 1000 mm za spajanje lesenih elementov in izdelavo moznikov.</t>
  </si>
  <si>
    <t>Cilindrična ključavnica dolžine 80 mm z vzvodom za vrata, omare ali druge pohištvene elemente, namenjena varnemu zaklepanju.</t>
  </si>
  <si>
    <t>Cilindrična ključavnica dolžine 65 mm z vzvodom za vrata, omare ali druge pohištvene elemente, namenjena varnemu zaklepanju.</t>
  </si>
  <si>
    <t>Cilindrični vložek za vrata, namenjen vgradnji v ključavnice za varno zaklepanje in odklepanje vrat.</t>
  </si>
  <si>
    <t>Cilindrična obešanka (viseča ključavnica) modela Titan 842/35 s širino ohišja 35 mm, primerna za zaklepanje vrat, omaric in skladiščnih prostorov.</t>
  </si>
  <si>
    <t>Narba (vratni zapah) dolžine 120 mm za mehansko zapiranje vrat, vratc ali pohištvenih elementov.</t>
  </si>
  <si>
    <t>Samolepilno tesnilo za vrata tipa ES 3/8 za zmanjševanje prepiha, hrupa in toplotnih izgub.</t>
  </si>
  <si>
    <t>esnilo za vrata in okna tipa Val 21, stransko ožja izvedba ("smrekica"), za izboljšanje tesnjenja in zmanjšanje toplotnih izgub.</t>
  </si>
  <si>
    <t>Akrilni kit za les v odtenku bela ali smreka, namenjen zapolnjevanju razpok, fug in manjših poškodb lesenih površin.</t>
  </si>
  <si>
    <t>Akrilni emajlni lak za les in kovino, primeren za notranjo in zunanjo uporabo, v različnih barvnih odtenkih.</t>
  </si>
  <si>
    <t>Iveral plošča v dekorju hrasta debeline 19 mm, namenjena izdelavi pohištva in notranje opreme.</t>
  </si>
  <si>
    <t>Vijačni zaustavljalec oziroma blažilec vrat premera 30 mm in višine 25 mm, izdelan iz plastike, za zaščito vrat in stenskih površin pred udarci.</t>
  </si>
  <si>
    <t>Kotni prijemnik za vrata dimenzije 25 × 25 × 189 mm za sprejem zapaha ključavnice in varno zapiranje vratnega krila.</t>
  </si>
  <si>
    <t>Iveral plošča v dekorju bukve, dimenzije 2800 × 2070 mm, debeline 19 mm, namenjena izdelavi pohištva in notranje opreme.</t>
  </si>
  <si>
    <t>Iveral plošča bele barve, dimenzije 2800 × 2070 mm, debeline 19 mm, namenjena izdelavi pohištva in notranje opreme.</t>
  </si>
  <si>
    <t>Bela oplemenitena lesnovlaknena plošča (lesomal) debeline 2,8 mm, primerna za hrbtišča omar, predelne stene in pohištvene elemente.</t>
  </si>
  <si>
    <t>Zaključna letev za delovne plošče iz PVC/aluminija, tip LA 01, dimenzije 30 × 30 mm, dolžine 4 m, za zaščito in estetsko zaključevanje stikov delovnih plošč.</t>
  </si>
  <si>
    <t>Žagan smrekov les mizarske kakovosti, debeline 25 mm, primeren za izdelavo pohištva, notranje opreme in mizarskih izdelkov.</t>
  </si>
  <si>
    <t>Maskirni (krep) lepilni trak širine 50 mm in dolžine 50 m, primeren za zaščito površin pri pleskanju, lakiranju in drugih obdelavah.</t>
  </si>
  <si>
    <t>Maskirni (krep) lepilni trak širine 30 mm za zaščito površin pri pleskanju, lakiranju in drugih obdelavah.</t>
  </si>
  <si>
    <t>Melaminski robni trak v dekorju hrasta, širine 22 mm in debeline 0,45 mm, z nanosom lepila za obdelavo in zaščito robov ivernih plošč.</t>
  </si>
  <si>
    <t>Melaminski robni trak bele barve, širine 22 mm in debeline 0,45 mm, z nanosom lepila za obdelavo in zaščito robov ivernih plošč.</t>
  </si>
  <si>
    <t>Univerzalno kontaktno lepilo prostornine 800 ml, primerno za lepljenje lesa, usnja, gume, tekstila, plute in drugih materialov.</t>
  </si>
  <si>
    <t>Vodoodporno disperzijsko lepilo za les razreda D3, primerno za lepljenje lesenih elementov v notranjih prostorih z občasno povečano vlago.</t>
  </si>
  <si>
    <t>Brusni papir v roli širine 600 mm z granulacijo P240, primeren za fino brušenje lesa in lakiranih površin.</t>
  </si>
  <si>
    <t>Brusni papir v roli širine 600 mm z granulacijo P80, primeren za grobo brušenje lesa in drugih materialov.</t>
  </si>
  <si>
    <t>Brusni papir v roli širine 600 mm z granulacijo P100, primeren za vmesno brušenje lesenih površin</t>
  </si>
  <si>
    <t>Brusni papir v roli širine 600 mm z granulacijo P120, primeren za pripravo lesenih površin pred nadaljnjo obdelavo.</t>
  </si>
  <si>
    <t>Delovna kuhinjska plošča debeline 38 mm in širine 600 mm, oplemenitena površina za izdelavo delovnih pultov in pohištvenih elementov.</t>
  </si>
  <si>
    <t>Dvojni plastični drsnik dimenzije 5 × 14 × 50 mm za drsna vrata, predale ali pohištvene elemente.</t>
  </si>
  <si>
    <t>Nadgradno samozapiralo za vrata z nastavljivo hitrostjo zapiranja in končnim pritegom, namenjeno samodejnemu in nadzorovanemu zapiranju vratnega krila.</t>
  </si>
  <si>
    <t>Jekleni okrasni žebljiček dimenzije 2,0 × 25 mm za pritrjevanje lesenih in dekorativnih elementov.</t>
  </si>
  <si>
    <t>Cilindrična ključavnica z vzvodom za vrata, z razdaljo osi 90 mm in pripravo za cilindrični vložek 65 mm, namenjena zaklepanju vrat.</t>
  </si>
  <si>
    <t>Aluminijasta vratna kljuka za cilindersko ključavnico, eloksirana izvedba, primerna za notranja in zunanja vrata</t>
  </si>
  <si>
    <t>Okrogla rozeta za cilindrični vložek premera 50 mm, eloksirana izvedba za zaščito in estetsko zaključevanje odprtine vložka.</t>
  </si>
  <si>
    <t>Prijemnik za ključavnico dimenzije 21 × 3 × 189 mm, namenjen sprejemu zapaha oziroma jezička ključavnice ter varnemu zapiranju vrat.</t>
  </si>
  <si>
    <t>Vijačni nastavek za vijačenje, križna izvedba PZ1, priklop C 6,3, primeren za ročno in strojno uporabo.</t>
  </si>
  <si>
    <t>Okenski zapah (upad) za zgornja okna, pocinkana izvedba, namenjen varnemu zapiranju in fiksiranju okenskega krila</t>
  </si>
  <si>
    <t>Topolova vezana plošča dimenzije 2520 × 1870 mm in debeline 4 mm, primerna za mizarska dela in izdelavo pohištvenih elementov.</t>
  </si>
  <si>
    <t>Impregnacijsko sredstvo za zaščito lesa, pakiranje 10 kg, namenjeno zaščiti lesa pred biološkimi škodljivci in vremenskimi vplivi.</t>
  </si>
  <si>
    <t>Vodoodporna brezova vezana plošča dimenzije 2500 × 1250 mm in debeline 21 mm, primerna za uporabo v vlažnih pogojih in za konstrukcijske namene.</t>
  </si>
  <si>
    <t>Vodoodporna brezova vezana plošča dimenzije 3000 × 1500 mm in debeline 9 mm, primerna za uporabo v vlažnih pogojih in za izdelavo različnih konstrukcijskih elementov</t>
  </si>
  <si>
    <t>Vezana plošča bukev/topol dimenzije 2500 × 1500 mm in debeline 20 mm, primerna za izdelavo pohištva, notranje opreme in mizarskih izdelkov.</t>
  </si>
  <si>
    <t>Vezana plošča debeline 10 mm, dimenzije 2520 × 1870 mm, primerna za pohištvene elemente, obloge in mizarska dela.</t>
  </si>
  <si>
    <t>Žagan smrekov les mizarske kakovosti, debeline 50 mm, primeren za izdelavo pohištva, notranje opreme in lesenih konstrukcij.</t>
  </si>
  <si>
    <t>Žagan smrekov les mizarske kakovosti, debeline 30 mm, primeren za mizarska dela, pohištvo in lesene izdelke.</t>
  </si>
  <si>
    <t>Ravno prozorno steklo debeline 4 mm, primerno za zasteklitve, pohištvene elemente in druga steklarska dela.</t>
  </si>
  <si>
    <t>Žagan bukov les I/II kakovosti, debeline 50 mm, primeren za izdelavo pohištva, notranje opreme in drugih mizarskih izdelkov.</t>
  </si>
  <si>
    <t>Prozorna PMMA (pleksi) plošča dimenzije 2050 × 1500 mm in debeline 5 mm, primerna za zaščitne, dekorativne in pohištvene elemente.</t>
  </si>
  <si>
    <t>Ročni rezalec stekla za natančno rezanje ravnega stekla različnih debelin.</t>
  </si>
  <si>
    <t>Sanitarni silikon bele barve v kartuši 300 ml, namenjen tesnjenju v vlažnih prostorih ter zaščiti pred plesnijo in vlago.</t>
  </si>
  <si>
    <t>Akrilna tesnilna masa bele barve v kartuši 280 ml, primerna za tesnjenje reg, stikov in razpok v notranjih prostorih.</t>
  </si>
  <si>
    <t>Steklarski kit za vgradnjo in tesnjenje stekla v lesenih okvirjih, pakiranje 1 kg.</t>
  </si>
  <si>
    <t>Pocinkan kovinski kotnik dimenzije 40 × 40 × 40 mm za spajanje in ojačitev lesenih konstrukcij ter pohištvenih elementov.</t>
  </si>
  <si>
    <t>Kovinska konzola za police dimenzije 200 × 250 mm, bele barve, za pritrditev in nosilno podporo polic.</t>
  </si>
  <si>
    <t>Aluminijasti L-profil dimenzije 20 × 20 × 1,5 mm, dolžine 2 m, za zaščito robov in izdelavo različnih konstrukcijskih elementov</t>
  </si>
  <si>
    <t>Aluminijasta vratna kljuka brez ščita, primerna za vgradnjo na notranja ali zunanja vrata.</t>
  </si>
  <si>
    <t>Aluminijasti ščit za vratno kljuko in cilindrični vložek, namenjen zaščiti ter estetskemu zaključku vratnega okovja.</t>
  </si>
  <si>
    <t>Kovinski pohištveni trikotnik dimenzije 75 × 100 mm za ojačitev spojev in povezovanje lesenih elementov.</t>
  </si>
  <si>
    <t>Okenski zapah za zgornja okna, pocinkana izvedba, namenjen varnemu zapiranju in fiksiranju okenskega krila.</t>
  </si>
  <si>
    <t>Pocinkana navojna palica M8 × 1000 mm, trdnostni razred 4.8, za pritrjevanje, spajanje in montažna dela.</t>
  </si>
  <si>
    <t>Pocinkana navojna palica M10 × 1000 mm, trdnostni razred 4.8, za pritrjevanje, spajanje in montažna dela.</t>
  </si>
  <si>
    <t>Prečni zapah dimenzije 100 × 40 mm za mehansko zapiranje in fiksiranje vrat, vratc ali drugih elementov v zaprtem položaju.</t>
  </si>
  <si>
    <t>Vrtljivo pohištveno kolo z zavoro, premera 50 mm in širine 30 mm, za premično pohištvo, vozičke in delovne elemente.</t>
  </si>
  <si>
    <t>Pohištveno kolo premera 50 mm z gumirano tekalno površino, primerno za pisarniške stole in premično pohištvo.</t>
  </si>
  <si>
    <t>Pohištveni ročaj sive barve z razmakom pritrdilnih lukenj 128 mm, dobavljen s pritrdilnimi vijaki.</t>
  </si>
  <si>
    <t>Brusno platno dimenzije 150 × 3100 mm z granulacijo P80, namenjeno brušenju lesenih in drugih površin.</t>
  </si>
  <si>
    <t>Brusno platno dimenzije 150 × 8500 mm z granulacijo P80, namenjeno brušenju lesenih in drugih površin.</t>
  </si>
  <si>
    <t>Navijalec z navijalnim trakom za rolete, namenjen dviganju in spuščanju roletnih sistemov.</t>
  </si>
  <si>
    <t>Notranji okenski rolo, namenjen senčenju prostorov, dobavljiv v različnih dimenzijah.</t>
  </si>
  <si>
    <t>Iverni vijak dimenzije 3,0 × 20 mm, belo pocinkana izvedba, za spajanje lesenih elementov in pohištva</t>
  </si>
  <si>
    <t>Iverni vijak dimenzije 3,0 × 25 mm, belo pocinkana izvedba, za spajanje lesenih elementov in pohištva.</t>
  </si>
  <si>
    <t>Iverni vijak dimenzije 3,0 × 30 mm, belo pocinkana izvedba, za spajanje lesenih elementov in pohištva.</t>
  </si>
  <si>
    <t>Iverni vijak dimenzije 3,0 × 35 mm, belo pocinkana izvedba, za spajanje lesenih elementov in pohištva.</t>
  </si>
  <si>
    <t>Iverni vijak dimenzije 3,0 × 40 mm, belo pocinkana izvedba, za spajanje lesenih elementov in pohištva</t>
  </si>
  <si>
    <t>Iverni vijak dimenzije 3,0 × 45 mm, belo pocinkana izvedba, za spajanje lesenih elementov in pohištva</t>
  </si>
  <si>
    <t>Iverni vijak dimenzije 3,5 × 16 mm, belo pocinkana izvedba, za spajanje lesenih elementov in pohištva.</t>
  </si>
  <si>
    <t>Iverni vijak dimenzije 3,5 × 18 mm, belo pocinkana izvedba, za spajanje lesenih elementov in pohištva.</t>
  </si>
  <si>
    <t>Iverni vijak dimenzije 3,5 × 20 mm, belo pocinkana izvedba, za spajanje lesenih elementov in pohištva.</t>
  </si>
  <si>
    <t>Iverni vijak dimenzije 3,5 × 25 mm, belo pocinkana izvedba, za spajanje lesenih elementov in pohištva.</t>
  </si>
  <si>
    <t>Iverni vijak dimenzije 3,5 × 30 mm, belo pocinkana izvedba, za spajanje lesenih elementov in pohištva.</t>
  </si>
  <si>
    <t>Iverni vijak dimenzije 3,5 × 35 mm, belo pocinkana izvedba, za spajanje lesenih elementov in pohištva.</t>
  </si>
  <si>
    <t>Iverni vijak dimenzije 3,5 × 40 mm, belo pocinkana izvedba, za spajanje lesenih elementov in pohištva.</t>
  </si>
  <si>
    <t>Iverni vijak dimenzije 3,5 × 50 mm, belo pocinkana izvedba, za spajanje lesenih elementov in pohištva.</t>
  </si>
  <si>
    <t>Iverni vijak dimenzije 3,5 × 60 mm, belo pocinkana izvedba, za spajanje lesenih elementov in pohištva.</t>
  </si>
  <si>
    <t>Iverni vijak dimenzije 3,5 × 70 mm, belo pocinkana izvedba, za spajanje lesenih elementov in pohištva.</t>
  </si>
  <si>
    <t>Iverni vijak dimenzije 3,5 × 80 mm, belo pocinkana izvedba, za spajanje lesenih elementov in pohištva</t>
  </si>
  <si>
    <t>Iverni vijak dimenzije 4,0 × 25 mm, belo pocinkana izvedba, za spajanje lesenih elementov in pohištva.</t>
  </si>
  <si>
    <t>Iverni vijak dimenzije 4,0 × 30 mm, belo pocinkana izvedba, za spajanje lesenih elementov in pohištva.</t>
  </si>
  <si>
    <t>Iverni vijak dimenzije 4,0 × 35 mm, belo pocinkana izvedba, za spajanje lesenih elementov in pohištva.</t>
  </si>
  <si>
    <t>Iverni vijak dimenzije 4,0 × 40 mm, belo pocinkana izvedba, za spajanje lesenih elementov in pohištva.</t>
  </si>
  <si>
    <t>Iverni vijak dimenzije 4,0 × 45 mm, belo pocinkana izvedba, za spajanje lesenih elementov in pohištva.</t>
  </si>
  <si>
    <t>Iverni vijak dimenzije 4,0 × 50 mm, belo pocinkana izvedba, za spajanje lesenih elementov in pohištva.</t>
  </si>
  <si>
    <t>Iverni vijak dimenzije 4,0 × 60 mm, belo pocinkana izvedba, za spajanje lesenih elementov in pohištva.</t>
  </si>
  <si>
    <t>Iverni vijak dimenzije 4,0 × 70 mm, belo pocinkana izvedba, za spajanje lesenih elementov in pohištva.</t>
  </si>
  <si>
    <t>Iverni vijak dimenzije 4,0 × 80 mm, belo pocinkana izvedba, za spajanje lesenih elementov in pohištva.</t>
  </si>
  <si>
    <t>Vijak za les dimenzije 4,0 × 90 mm, za pritrjevanje in spajanje lesenih elementov.</t>
  </si>
  <si>
    <t>Iverni vijak dimenzije 4,5 × 30 mm, belo pocinkana izvedba, za spajanje lesenih elementov in pohištva.</t>
  </si>
  <si>
    <t>Iverni vijak dimenzije 4,5 × 35 mm, belo pocinkana izvedba, za spajanje lesenih elementov in pohištva.</t>
  </si>
  <si>
    <t>Iverni vijak dimenzije 4,5 × 40 mm, belo pocinkana izvedba, za spajanje lesenih elementov in pohištva</t>
  </si>
  <si>
    <t>Iverni vijak dimenzije 4,5 × 45 mm, belo pocinkana izvedba, za spajanje lesenih elementov in pohištva.</t>
  </si>
  <si>
    <t>Iverni vijak dimenzije 4,5 × 50 mm, belo pocinkana izvedba, za spajanje lesenih elementov in pohištva.</t>
  </si>
  <si>
    <t>Iverni vijak dimenzije 4,5 × 60 mm, belo pocinkana izvedba, za spajanje lesenih elementov in pohištva.</t>
  </si>
  <si>
    <t>Iverni vijak dimenzije 4,5 × 70 mm, belo pocinkana izvedba, za spajanje lesenih elementov in pohištva</t>
  </si>
  <si>
    <t>Iverni vijak dimenzije 4,5 × 80 mm, belo pocinkana izvedba, za spajanje lesenih elementov in pohištva.</t>
  </si>
  <si>
    <t>Iverni vijak dimenzije 4,5 × 100 mm, belo pocinkana izvedba, za spajanje lesenih elementov in pohištva.</t>
  </si>
  <si>
    <t>Iverni vijak dimenzije 5,0 × 50 mm, belo pocinkana izvedba, za spajanje lesenih elementov in pohištva.</t>
  </si>
  <si>
    <t>verni vijak dimenzije 5,0 × 60 mm, belo pocinkana izvedba, za spajanje lesenih elementov in pohištva</t>
  </si>
  <si>
    <t>Iverni vijak dimenzije 5,0 × 70 mm, za spajanje lesenih elementov in pohištva.</t>
  </si>
  <si>
    <t>Iverni vijak dimenzije 5,0 × 80 mm, belo pocinkana izvedba, za spajanje lesenih elementov in pohištva.</t>
  </si>
  <si>
    <t>Iverni vijak dimenzije 5,0 × 100 mm, belo pocinkana izvedba, za spajanje lesenih elementov in pohištva.</t>
  </si>
  <si>
    <t>Iverni vijak dimenzije 6,0 × 100 mm, belo pocinkana izvedba, za spajanje lesenih elementov in pohištva.</t>
  </si>
  <si>
    <t>verni vijak dimenzije 6,0 × 120 mm, belo pocinkana izvedba, za spajanje lesenih elementov in pohištva.</t>
  </si>
  <si>
    <t>Sponjski vijak z matico dimenzije M6 × 60 mm, pocinkana izvedba, za spajanje lesenih konstrukcij in montažnih elementov</t>
  </si>
  <si>
    <t>Sponjski vijak z matico dimenzije M6 × 80 mm, pocinkana izvedba, za spajanje lesenih konstrukcij in montažnih elementov.</t>
  </si>
  <si>
    <t>Sponjski vijak z matico dimenzije M6 × 100 mm, pocinkana izvedba, za spajanje lesenih konstrukcij in montažnih elementov.</t>
  </si>
  <si>
    <t>Akumulatorski udarni vijačnik s polnilcem in dvema baterijama za privijanje in odvijanje vijakov pri montažnih in mizarskih delih.</t>
  </si>
  <si>
    <t>Akumulatorski vrtalni vijačnik s polnilcem in dvema baterijama za vrtanje in vijačenje v les, kovino, plastiko ter druge materiale.</t>
  </si>
  <si>
    <t>Žagin list za rezanje kovine dimenzije 300 × 25 × 0,65 mm z zobmi za rezanje kovinskih materialov.</t>
  </si>
  <si>
    <t>Ročna žaga za les z listom dolžine 610 mm, namenjena vzdolžnemu in prečnemu rezanju lesa.</t>
  </si>
  <si>
    <t>Električni rotacijski brusilnik s brusno ploščo premera 150 mm za brušenje lesenih, kovinskih in lakiranih površin.</t>
  </si>
  <si>
    <t>Komplet nastavkov za vijačenje, sestavljen iz 32 delov, za uporabo z ročnimi in akumulatorskimi vijačniki.</t>
  </si>
  <si>
    <t>Komplet svedrov za les, ki vsebuje svedre premerov 4, 5, 6, 8 in 10 mm.</t>
  </si>
  <si>
    <t>Komplet HSS svedrov za kovino premerov 1,0–10,0 mm, skupaj 19 kosov.</t>
  </si>
  <si>
    <t>Komplet svedrov za beton, les in kovino, skupaj 18 kosov, za splošna vrtalna in montažna dela.</t>
  </si>
  <si>
    <t>Rezilo za vbodno žago za ravne reze v lesu, tip T119B, komplet 5 kosov.</t>
  </si>
  <si>
    <t>Komplet rezkalnih nožev za rezkalnik, 12-delni set s premerom stebla 8 mm, za obdelavo lesa in lesnih kompozitov ter izdelavo utorov, profilov in robnih oblik.</t>
  </si>
  <si>
    <t>Vrtna cev za zalivanje premera 13 mm (1/2"), dobavljena v kolutu, namenjena dovajanju vode za zalivanje vrtov, zelenic in drugih zunanjih površin.</t>
  </si>
  <si>
    <t>Večfunkcijski razpršilnik za zalivanje z nastavljivimi načini pršenja za zalivanje rastlin, čiščenje in druga vrtna opravila.</t>
  </si>
  <si>
    <t>Stop priključek za vrtno cev premera 13 mm (1/2"), ki omogoča samodejno zaustavitev pretoka vode ob odklopu nastavka.</t>
  </si>
  <si>
    <t>Priključni nastavek za pipo z navojem 3/4" (26,5 mm) za povezavo vrtne cevi z vodovodnim priključkom.</t>
  </si>
  <si>
    <t>Hitra spojka za vrtno cev premera 1/2", namenjena hitremu in enostavnemu povezovanju cevi ter nastavkov za zalivanje.</t>
  </si>
  <si>
    <t>Kovinske grablje z 12 zobmi in lesenim ročajem za grabljenje zemlje, listja in drugih vrtnih materialov.</t>
  </si>
  <si>
    <t>Lesene grablje s 16 zobmi in ročajem dolžine približno 180 cm, namenjene grabljenju trave, listja in lahkih vrtnih materialov.</t>
  </si>
  <si>
    <t>Ročne vrtne škarje za obrezovanje vej, poganjkov in rastlin pri vrtnarskih in sadjarskih opravilih.</t>
  </si>
  <si>
    <t>Dvoročne škarje za obrezovanje vej z daljšimi ročaji za rezanje debelejših vej in grmovnic.</t>
  </si>
  <si>
    <t>Kovinska lopata za premetavanje sipkih materialov z lesenim ročajem dolžine 1300 mm in maso približno 2,1 kg, primerna za vrtna in vzdrževalna dela.</t>
  </si>
  <si>
    <t>Kramp z lesenim ročajem in glavo mase približno 2,25 kg, namenjen prekopavanju, rahljanju in pripravi tal.</t>
  </si>
  <si>
    <t>Dolenjska motika z lesenim ročajem dolžine približno 1200 mm, namenjena okopavanju, rahljanju zemlje in odstranjevanju plevela.</t>
  </si>
  <si>
    <t>Mala vrtna motika širine približno 260 mm, namenjena vrtnarskim delom, okopavanju in odstranjevanju plevela.</t>
  </si>
  <si>
    <t>Ergonomska PVC lopata za sneg širine 500 mm z ojačanim aluminijastim robom, namenjena odstranjevanju snega z zunanjih površin.</t>
  </si>
  <si>
    <t>Varjena samokolnica prostornine 80 l in nosilnosti 100 kg s pnevmatskim kolesom za prevoz zemlje, peska in drugih materialov.</t>
  </si>
  <si>
    <t>Visoka vrtna greda dimenzije približno 195 × 95 × 80 cm, izdelana iz vremensko odpornega materiala, namenjena vzgoji vrtnin, zelišč in okrasnih rastlin.</t>
  </si>
  <si>
    <t>Okrasno zastirno lubje frakcije približno 25–45 mm, pakiranje 70–80 l, za zastiranje tal in zmanjševanje rasti plevela.</t>
  </si>
  <si>
    <t>Oporna palica za rastline dimenzije približno 16 × 180 cm, namenjena opori zelenjavi, cvetlicam in drugim rastlinam.</t>
  </si>
  <si>
    <t>Fungicidno sredstvo za preprečevanje in zatiranje plesni na vrtninah, sadnem drevju in okrasnih rastlinah, pakiranje približno 5 kg oziroma 5 l.</t>
  </si>
  <si>
    <t>* Škropivo proti plesni 5 kg (kot npr. Ridomil Mz)</t>
  </si>
  <si>
    <t>Insekticidno sredstvo za zatiranje listnih škodljivcev in gosenic na vrtninah, sadnem drevju in okrasnih rastlinah.</t>
  </si>
  <si>
    <t>* Škropivo proti  listni sovki (kot npr. karate zeon 5CS 1 kg)</t>
  </si>
  <si>
    <t>Bakreno fungicidno sredstvo za zaščito rastlin pred glivičnimi in bakterijskimi boleznimi, pakiranje 1 kg.</t>
  </si>
  <si>
    <t>Fungicidno sredstvo za preprečevanje in zatiranje pepelaste plesni na vrtninah, sadnem drevju in okrasnih rastlinah.</t>
  </si>
  <si>
    <t>* Škropivo proti pepelasti plesni (kot npr. ortiva -A, Ortiva -B 1 kg)</t>
  </si>
  <si>
    <t>Fungicidno sredstvo za preprečevanje in zatiranje različnih vrst gnilobe na rastlinah.</t>
  </si>
  <si>
    <t>* Škropivo - gnilobi 1 kg  (kot npr.Remendier)</t>
  </si>
  <si>
    <t>Insekticidno sredstvo za zatiranje škodljivih žuželk na vrtninah, sadnem drevju in okrasnih rastlinah, pakiranje 100 g.</t>
  </si>
  <si>
    <t>* Škropivo insekticid 0,1 (aktiv, aktiv -r)</t>
  </si>
  <si>
    <t>Insekticidno sredstvo za zatiranje listnih uši, bolhačev in drugih sesajočih škodljivcev, pakiranje 100 g.</t>
  </si>
  <si>
    <t>* Insekticid proti ušem in bolhačem (kot npr.Mimic 100 g)</t>
  </si>
  <si>
    <t>Sredstvo za zatiranje talnih škodljivcev in zaščito koreninskega sistema rastlin, pakiranje 1 l.</t>
  </si>
  <si>
    <t>Sredstvo za zatiranje bolhačev in drugih škodljivcev na vrtninah in okrasnih rastlinah, pakiranje 0,1 l.</t>
  </si>
  <si>
    <t>* Škropivo proti bolhači ( kot npr.Neemazol- T/S 0,1 l)</t>
  </si>
  <si>
    <t>Fungicidno sredstvo za zaščito rastlin pred glivičnimi boleznimi, pakiranje 100 g.</t>
  </si>
  <si>
    <t xml:space="preserve">   Škropivo (kot npr. Quadris 100g)</t>
  </si>
  <si>
    <t>Fungicidno sredstvo za zaščito rastlin pred glivičnimi boleznimi in gnilobo, pakiranje 100 g.</t>
  </si>
  <si>
    <t xml:space="preserve">   Škropivo ( kot npr. Switch 100g)</t>
  </si>
  <si>
    <t>Močilo za izboljšanje oprijema in učinkovitosti škropiv na rastlinskih površinah, pakiranje 1 l</t>
  </si>
  <si>
    <t>Herbicidno oziroma fitofarmacevtsko sredstvo za zatiranje nezaželene vegetacije, pakiranje 1 l.</t>
  </si>
  <si>
    <t>*  Škropivo ( kot npr. BOOM EFEKT 1 l)</t>
  </si>
  <si>
    <t>Sredstvo za zatiranje polžev in talnih škodljivcev, pakiranje približno 0,5 kg.</t>
  </si>
  <si>
    <t>Rodenticidno sredstvo za zatiranje glodalcev, pakiranje 0,5 kg.</t>
  </si>
  <si>
    <t>Tekoče gnojilo za cvetoče rastline, pakiranje 1 l, za spodbujanje cvetenja in zdrave rasti.</t>
  </si>
  <si>
    <t>Tekoče gnojilo za zelene rastline, pakiranje 1 l, za spodbujanje rasti listne mase.</t>
  </si>
  <si>
    <t>Tekoče gnojilo za paradižnik in druge plodovke, pakiranje 1 l.</t>
  </si>
  <si>
    <t>Tekoče gnojilo z vsebnostjo bora, pakiranje 1 l, za preprečevanje pomanjkanja bora pri rastlinah.</t>
  </si>
  <si>
    <t>borovo gnojilo (kot npr.* Borogren 1 l)</t>
  </si>
  <si>
    <t>Tekoče gnojilo z vsebnostjo magnezija, pakiranje 1 l, za preprečevanje pomanjkanja magnezija pri rastlinah.</t>
  </si>
  <si>
    <t>Mineralno dušikovo gnojilo za dognojevanje rastlin in spodbujanje vegetativne rasti.</t>
  </si>
  <si>
    <t>dušikovo gnojilo (kot npr.* KAN)</t>
  </si>
  <si>
    <t>Gnojilo z vsebnostjo kalcija za krepitev rastlin in izboljšanje kakovosti plodov.</t>
  </si>
  <si>
    <t>Organsko briketirano gnojilo pakiranja 7,5–10 kg za izboljšanje rodovitnosti tal in prehrano rastlin.</t>
  </si>
  <si>
    <t>Organsko gnojilo pakiranja 25 kg za osnovno gnojenje vrtnih, sadjarskih in okrasnih površin.</t>
  </si>
  <si>
    <t>organsko gnojilo (kot npr. Biogrena HUMOVIT 25kg)</t>
  </si>
  <si>
    <t>Univerzalni rastni substrat prostornine 70 l, primeren za sajenje, presajanje in vzgojo okrasnih, vrtnih in sobnih rastlin.</t>
  </si>
  <si>
    <t>Mineralno dušikovo gnojilo z vsebnostjo 46 % dušika (N), namenjeno dognojevanju rastlin in spodbujanju vegetativne rasti.</t>
  </si>
  <si>
    <t>Mineralno kompleksno gnojilo NPK 15-15-15 za osnovno in dopolnilno gnojenje različnih vrst rastlin.</t>
  </si>
  <si>
    <t>Mineralno kompleksno gnojilo NPK 7-20-30 za gnojenje rastlin s poudarjeno potrebo po fosforju in kaliju.</t>
  </si>
  <si>
    <t>Rumene lepljive plošče za spremljanje in zmanjševanje populacije letečih škodljivcev v rastlinjakih, vrtovih in drugih nasadih.</t>
  </si>
  <si>
    <t xml:space="preserve">  Lepljive plošče za insekte (kot npr. Plantela)</t>
  </si>
  <si>
    <t>čebulček 1 kg</t>
  </si>
  <si>
    <t>čebulček ptujski rdeči 500 g</t>
  </si>
  <si>
    <t>Semenski čebulček za pridelavo jedilne čebule, pakiranje 1 kg.</t>
  </si>
  <si>
    <t>Semenski čebulček za pridelavo jedilne čebule, pakiranje 500 g.</t>
  </si>
  <si>
    <t>čebulček holandski 500 g</t>
  </si>
  <si>
    <t>Semenski čebulček sorte ptujski rdeči ali enakovredne sorte, pakiranje 500 g.</t>
  </si>
  <si>
    <t>česen 1 kg</t>
  </si>
  <si>
    <t>Semenski česen za sajenje in pridelavo jedilnega česna, pakiranje 1 kg.</t>
  </si>
  <si>
    <t>Semenski česen za spomladansko sajenje, pakiranje 500 g.</t>
  </si>
  <si>
    <t>Semena vrtnin v mali semenski vrečki mase približno 3 g.</t>
  </si>
  <si>
    <t>česen ptuj spomladanski 500 gr</t>
  </si>
  <si>
    <t>Semena vrtnin v semenski vrečki mase približno 7 g.</t>
  </si>
  <si>
    <t>Semena vrtnin v semenski vrečki mase približno 10 g.</t>
  </si>
  <si>
    <t>Semena zelenjave v semenski vrečki mase približno 2,5 g.</t>
  </si>
  <si>
    <t>Semena cvetlic v semenski vrečki mase približno 0,2 g.</t>
  </si>
  <si>
    <t>Semena cvetlic vrečka  0,2 g</t>
  </si>
  <si>
    <t>Travna mešanica za setev in obnovo zelenic, pakiranje 1 kg.</t>
  </si>
  <si>
    <t>PVC cvetlično korito dolžine 60 cm za sajenje in vzgojo okrasnih rastlin ter balkonskega cvetja</t>
  </si>
  <si>
    <t>PVC cvetlično korito dolžine 40 cm za sajenje in vzgojo okrasnih rastlin ter balkonskega cvetja.</t>
  </si>
  <si>
    <t>Priključni nastavki za PVC cevi za povezovanje, podaljševanje in priključevanje elementov namakalnih sistemov.</t>
  </si>
  <si>
    <t>PVC folija za zaščito, prekrivanje in uporabo pri vrtnarskih ter vzdrževalnih delih.</t>
  </si>
  <si>
    <t>Okrogla kosilna nitka premera 3 mm in dolžine 60 m za uporabo v motornih kosah in nitkaricah.</t>
  </si>
  <si>
    <t>Vrtna cev za zalivanje premera 1/2" (13 mm) in dolžine 25 m, namenjena dovajanju vode za zalivanje vrtov, zelenic in drugih zunanjih površin.</t>
  </si>
  <si>
    <t>Polietilenska (PE) folija širine 6000 mm in debeline 0,15 mm za pokrivanje toplih gred, zaščito rastlin in vrtnarsko uporabo.</t>
  </si>
  <si>
    <t>pahljačasta zalivalka - avtomatska</t>
  </si>
  <si>
    <t>Polipropilenski motvoz debeline približno 3 mm in dolžine 60 m za vezanje, pritrjevanje in vrtnarska opravila.</t>
  </si>
  <si>
    <t>Naravna rafija za vezanje rastlin, cvetličarska dela in vrtnarsko uporabo.</t>
  </si>
  <si>
    <t>Kosilna glava za nitko za uporabo na motornih kosah in nitkaricah, primerna za nitko premera do 4,0 mm, namenjena košnji trave in podrasti.</t>
  </si>
  <si>
    <t>Nadomestno kolo za samokolnico z pnevmatiko dimenzije 3.50-8, namenjeno uporabi na transportnih vozičkih in samokolnicah.</t>
  </si>
  <si>
    <t>Komplet pnevmatike in zračnice za samokolnico, dimenzije 3.50-8, za zamenjavo obrabljenih delov kolesa.</t>
  </si>
  <si>
    <t>Teleskopske škarje za živo mejo za oblikovanje in obrezovanje živih mej, grmovnic in okrasnih rastlin.</t>
  </si>
  <si>
    <t>Ročna tlačna škropilnica prostornine 2 l z delovnim tlakom do 2 bar, namenjena nanašanju zaščitnih sredstev, gnojil in vode.</t>
  </si>
  <si>
    <t>Sintetična rafija za vezanje rastlin, pakiranje za vrtnarsko in cvetličarsko uporabo.</t>
  </si>
  <si>
    <t>Vezalni motvoz za vrtnarsko, kmetijsko in splošno uporabo.</t>
  </si>
  <si>
    <t>Pocinkana žica premera 2,8 mm za opore, ograje, vezanje in druga vrtnarska ter vzdrževalna dela.</t>
  </si>
  <si>
    <t>PVC zalivalka prostornine 10 l za zalivanje rastlin, vrtov in zelenic.</t>
  </si>
  <si>
    <t>Avtomatski pahljačasti razpršilnik za zalivanje vrtov, zelenic in drugih zunanjih površin.</t>
  </si>
  <si>
    <t>Zaščitni kolenčnik za vrtnarska, vzdrževalna in druga dela v klečečem položaju.</t>
  </si>
  <si>
    <t>Železne grablje z 12 zobmi in lesenim nasadilom za grabljenje zemlje, listja in drugih vrtnih materialov.</t>
  </si>
  <si>
    <t>Velika dolenjska motika širine delovnega dela 70 mm z lesenim nasadilom dolžine 1200 mm za okopavanje, rahljanje zemlje in odstranjevanje plevela.</t>
  </si>
  <si>
    <t>varjena samokolnica s kovinskim ogrodjem in pnevmatskim kolesom za prevoz zemlje, peska, vrtnega materiala in drugih bremen.</t>
  </si>
  <si>
    <t>PVC grablje z 18 zobmi in lesenim nasadilom dolžine 1800 mm za grabljenje trave, listja in drugih lahkih vrtnih materialov.</t>
  </si>
  <si>
    <t>Lopata s kaljenim delovnim delom in nasadilom za prekopavanje, nakladanje in premetavanje sipkih materialov.</t>
  </si>
  <si>
    <t>Prekopne vile z ergonomskim ročajem dolžine 124 cm za rahljanje tal, prekopavanje in pripravo zemljišča.</t>
  </si>
  <si>
    <t>Vile za gnoj s 3 roglji in lesenim nasadilom dolžine 1300 mm za premetavanje gnoja, komposta in drugih organskih materialov.</t>
  </si>
  <si>
    <t>Štiharica s T-ročajem in kaljenim delovnim delom za prekopavanje, sajenje in pripravo tal.</t>
  </si>
  <si>
    <t>Aluminijasta lopata za sneg z nasadilom za odstranjevanje snega in sipkih materialov z zunanjih površin.</t>
  </si>
  <si>
    <t>PVC lopata za sneg z jeklenim robom in lesenim ročajem dolžine 155 cm za odstranjevanje snega z zunanjih površin.</t>
  </si>
  <si>
    <t>Koničasta motika za okopavanje z lesenim nasadilom dolžine 1250 mm za rahljanje zemlje in odstranjevanje plevela.</t>
  </si>
  <si>
    <t>Leseno nasadilo za motiko dolžine 1300 mm za zamenjavo poškodovanih ali obrabljenih ročajev.</t>
  </si>
  <si>
    <t>Leseno nasadilo za lopato dolžine 1300 mm za zamenjavo poškodovanih ali obrabljenih ročajev</t>
  </si>
  <si>
    <t>Leseno nasadilo za vile dolžine 1300 mm za zamenjavo poškodovanih ali obrabljenih ročajev.</t>
  </si>
  <si>
    <t>Leseno nasadilo za grablje dolžine 1700 mm za zamenjavo poškodovanih ali obrabljenih ročajev.</t>
  </si>
  <si>
    <t>Ročne vrtne škarje za obrezovanje vej, poganjkov in rastlin pri vrtnarskih opravilih.</t>
  </si>
  <si>
    <t>Vinogradniške škarje za rez in obrezovanje vinske trte, sadnega drevja in drugih rastlin.</t>
  </si>
  <si>
    <t>Brusni kamen za ostrenje rezil, škarij, nožev in drugega vrtnega orodja.</t>
  </si>
  <si>
    <t>Ročno orodje za odstranjevanje plevela in korenin iz tal brez uporabe kemičnih sredstev.</t>
  </si>
  <si>
    <t>Nadomestni noži za vrtno frezo za obdelavo, rahljanje in pripravo tal.</t>
  </si>
  <si>
    <t>Kramp z ročajem dolžine približno 120 cm za prekopavanje, rahljanje in pripravo tal.</t>
  </si>
  <si>
    <t>Utekočinjen naftni plin (UNP) v jeklenki mase 10 kg za uporabo pri ogrevanju, kuhanju in drugih tehničnih namenih.</t>
  </si>
  <si>
    <t>Sredstvo za razmaščevanje v aerosolu, pakiranje 250 ml, za čiščenje in odstranjevanje maščob ter olj.</t>
  </si>
  <si>
    <t>Ročni tlačni razpršilec za rastline prostornine 1 l za zalivanje, vlaženje in nego rastlin.</t>
  </si>
  <si>
    <t>Udarna pralna šoba za visokotlačni čistilec, namenjena usmerjenemu čiščenju trdovratne umazanije.</t>
  </si>
  <si>
    <t>Večfunkcijska zalivalna pištola za vrtno cev premera 1/2", z nastavljivimi načini pršenja.</t>
  </si>
  <si>
    <t>Lokasta ročna žaga dolžine 760 mm za rezanje vej, lesa in drugih lesnih materialov.</t>
  </si>
  <si>
    <t>Nadomestni zobnik za vrtno frezo oziroma drugo vrtno mehanizacijo za prenos pogona.</t>
  </si>
  <si>
    <t>Nadomestni nož za kosilnico za košnjo trave in vzdrževanje zelenic.</t>
  </si>
  <si>
    <t>Zaščitna filtrirna maska razreda FFP2 z aktivnim ogljem za zaščito dihal pred prahom, aerosoli in neprijetnimi vonjavami.</t>
  </si>
  <si>
    <t>Zaščitna filtrirna maska razreda FFP1 za zaščito dihal pred prašnimi delci in aerosoli.</t>
  </si>
  <si>
    <t>Zaščitni ščit za obraz z mrežastim vizirjem za zaščito pri košnji, obrezovanju in drugih vzdrževalnih delih.</t>
  </si>
  <si>
    <t>Delovne zaščitne rokavice velikosti 9/L iz usnja ali ojačanega tekstila za vrtna, vzdrževalna in montažna dela.</t>
  </si>
  <si>
    <t>Zaščitni ščitnik za motorno koso tipa TH48 za zaščito uporabnika pred odletavajočimi delci.</t>
  </si>
  <si>
    <t>Insekticidno sredstvo v aerosolu za zatiranje os in sršenov, pakiranje 750 ml.</t>
  </si>
  <si>
    <t>Aerosolno insekticidno sredstvo za zatiranje letečih in plazečih insektov, pakiranje 400 ml.</t>
  </si>
  <si>
    <t>Mreža za oporo vzpenjavkam in vrtninam višine 1,20 m, namenjena opori kumar, fižola in drugih vzpenjajočih rastlin.</t>
  </si>
  <si>
    <t>Insekticidno sredstvo v aerosolu 400 ml (kot npr.Plantela effect 400 ml)</t>
  </si>
  <si>
    <t>Sadika okrasne vrese v lončku premera 10,5 cm za zasaditev okrasnih gredic, korit in drugih površin.</t>
  </si>
  <si>
    <t>Merilec padavin višine 26 cm za spremljanje količine padavin na vrtovih, zelenicah in drugih zunanjih površinah.</t>
  </si>
  <si>
    <t>Komplet vrtnega ročnega orodja, 4-delni set, za sajenje, presajanje, rahljanje zemlje in druga vrtnarska opravila.</t>
  </si>
  <si>
    <t>spojnik za vrtne cevi (kot npr.Claber 8619)</t>
  </si>
  <si>
    <t>Spojnik za vrtne cevi za povezovanje dveh cevi enakega premera in zagotavljanje neprekinjenega pretoka vode v namakalnih sistemih</t>
  </si>
  <si>
    <t>UV-stabilizirana senčilna mreža za zaščito rastlin, nasadov in zunanjih površin pred soncem in vremenskimi vplivi, dobavljiva v različnih dimenzijah.</t>
  </si>
  <si>
    <t>Semena enoletnih okrasnih rastlin za vzgojo cvetočih rastlin na gredicah, v koritih in na drugih okrasnih površinah, dobavljena v manjšem pakiranju.</t>
  </si>
  <si>
    <t>Enoletnice - male (Semena enoletnih okrasnih rastlin)</t>
  </si>
  <si>
    <t>Enoletnica (Semena enoletnih okrasnih rastlin)</t>
  </si>
  <si>
    <t>Semena enoletnih okrasnih rastlin za vzgojo cvetočih rastlin na gredicah, v koritih in na drugih okrasnih površinah.</t>
  </si>
  <si>
    <t>Boben za navijanje in shranjevanje vrtne cevi, namenjen urejenemu shranjevanju cevi ter lažjemu rokovanju pri zalivanju in drugih vrtnih opravilih.</t>
  </si>
  <si>
    <t>Prekopne vile širine približno 30 cm za rahljanje, prekopavanje in pripravo tal ter odstranjevanje korenin in plevela.</t>
  </si>
  <si>
    <t>Okrasni cvetlični lonec za zunanjo uporabo, premera 40 cm, namenjen sajenju okrasnih rastlin, grmovnic in drugih rastlin na terasah, balkonih in vrtovih.</t>
  </si>
  <si>
    <t>Okrasni cvetlični lonec iz keramike, premera 14 cm, namenjen sajenju in vzgoji sobnih ter drugih okrasnih rastlin v notranjih prostorih.</t>
  </si>
  <si>
    <t>Sadike bučk (cuket) za sajenje in pridelavo plodov na vrtnih in drugih pridelovalnih površinah.</t>
  </si>
  <si>
    <t>Sadike buč Hokaido za sajenje in pridelavo plodov na vrtnih in drugih pridelovalnih površinah.</t>
  </si>
  <si>
    <t>Sadike majarona za vzgojo začimbnih in dišavnih rastlin na vrtovih, gredicah in v koritih.</t>
  </si>
  <si>
    <t>Sadike cvetače za sajenje in pridelavo vrtnin na prostem ali v zaščitenih prostorih.</t>
  </si>
  <si>
    <t>Sadike paradižnika za sajenje in pridelavo plodov na vrtovih, gredicah in v rastlinjakih.</t>
  </si>
  <si>
    <t>Sadike paprike za sajenje in pridelavo plodov na vrtovih, gredicah in v rastlinjakih.</t>
  </si>
  <si>
    <t>Sadike šetraja za vzgojo začimbnih in dišavnih rastlin na vrtovih, gredicah in v koritih.</t>
  </si>
  <si>
    <t>Sadike bršljanke za zasaditev korit, okrasnih gredic, balkonov in drugih okrasnih površin.</t>
  </si>
  <si>
    <t>Sadike mačeh za sezonsko zasaditev okrasnih gredic, korit in drugih zunanjih površin.</t>
  </si>
  <si>
    <t>Univerzalni rastni substrat brez vsebnosti šote, 25 l</t>
  </si>
  <si>
    <t>Substrat za sajenje brez vsebnosti šote, pakiranje 25 l (dopustno odstopanje ±20 %). Substrat mora biti primeren za sajenje in presajanje okrasnih, zelenjavnih in drugih vrtnarskih rastlin ter zagotavljati ustrezne fizikalne in kemijske lastnosti za rast rastlin.</t>
  </si>
  <si>
    <t>Substrat za presajanje sobnih in balkonskih rastlin brez vsebnosti šote, pakiranje 20 l (dopustno odstopanje ±20 %). Primeren mora biti za presajanje in vzgojo okrasnih rastlin ter zagotavljati ustrezne pogoje za rast in razvoj rastlin.</t>
  </si>
  <si>
    <t>ZPKZ Dob - iskana količina za obdobje 24 mesecev</t>
  </si>
  <si>
    <t>ZPKZ LJ - NM; iskana količina za obdobje 24 mesecev</t>
  </si>
  <si>
    <t>skupna iskana količina za obdobje 24 mesecev</t>
  </si>
  <si>
    <t>komercialni naziv</t>
  </si>
  <si>
    <t>koda za naročanje</t>
  </si>
  <si>
    <t>cena na EM  v EUR brez DDV</t>
  </si>
  <si>
    <t>cena na EM v EUR z DDV</t>
  </si>
  <si>
    <t>skupna cena v EUR brez DDV</t>
  </si>
  <si>
    <t>skupna cena v EUR z DDV</t>
  </si>
  <si>
    <t>ZPKZ Ljubljana - iskana količina za obdobje 24 mesecev</t>
  </si>
  <si>
    <t>ZPKZ LJ - odprti oddelek; iskana količina za obdobje 24 mesecev</t>
  </si>
  <si>
    <t>ZPKZ Ig - iskana količina za obdobje 24 mesecev</t>
  </si>
  <si>
    <t>sklop 1: mizarski material za ZPKZ Dob in ZPKZ Ljubljana - Novo mesto</t>
  </si>
  <si>
    <t>ZPMZKZ Celje - iskana količina za obdobje 24 mesecev</t>
  </si>
  <si>
    <t>PD Radeče; iskana količina za obdobje 24 mesecev</t>
  </si>
  <si>
    <t>sklop 4:  material za vrt za ZPKZ Dob in ZPKZ Ljubljana - Novo mesto</t>
  </si>
  <si>
    <t>sklop 7: material za vrt za ZPMZKZ Celje in PD Radeče</t>
  </si>
  <si>
    <t xml:space="preserve">SKUPAJ: </t>
  </si>
  <si>
    <t>SKUPAJ:</t>
  </si>
  <si>
    <t>ZPKZ Maribor z oddelkoma - iskana količina za obdobje 24 mesecev</t>
  </si>
  <si>
    <t>ZPKZ Maribor z oddelkoma; iskana količina za obdobje 24 mesecev</t>
  </si>
  <si>
    <t>ZPKZ Koper z oddelkom - iskana količina za obdobje 24 mesecev</t>
  </si>
  <si>
    <t>sklop 6: material za vrt za ZPKZ Maribor z oddelkoma</t>
  </si>
  <si>
    <t>sklop 3: mizarski material za ZPKZ Maribor z oddelkoma,  ZPMZKZ Celje in PD Radeče</t>
  </si>
  <si>
    <t>sklop 2: mizarski material za ZPKZ Ljubljana, ZPKZ Ig, ZPKZ Koper z oddelkom</t>
  </si>
  <si>
    <t>sklop 5: material za vrt za ZPKZ Ljubljana, ZPKZ Ljubljana - odprti oddelek, ZPKZ Ig, ZPKZ Koper z oddelkom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</si>
</sst>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b/>
      <sz val="10"/>
      <name val="Arial"/>
      <family val="2"/>
      <charset val="238"/>
    </font>
    <font>
      <sz val="10"/>
      <name val="Arial"/>
      <family val="2"/>
      <charset val="238"/>
    </font>
    <font>
      <sz val="10"/>
      <color indexed="8"/>
      <name val="Arial"/>
      <family val="2"/>
      <charset val="238"/>
    </font>
    <font>
      <b/>
      <sz val="10"/>
      <color theme="1"/>
      <name val="Arial"/>
      <family val="2"/>
      <charset val="238"/>
    </font>
    <font>
      <sz val="10"/>
      <color theme="1"/>
      <name val="Arial"/>
      <family val="2"/>
      <charset val="238"/>
    </font>
    <font>
      <sz val="8"/>
      <name val="Calibri"/>
      <family val="2"/>
      <charset val="238"/>
      <scheme val="minor"/>
    </font>
    <font>
      <sz val="11"/>
      <name val="Calibri"/>
      <family val="2"/>
      <charset val="238"/>
      <scheme val="minor"/>
    </font>
    <font>
      <sz val="11"/>
      <name val="Calibri"/>
      <family val="2"/>
      <charset val="238"/>
    </font>
    <font>
      <sz val="8"/>
      <name val="Arial"/>
      <family val="2"/>
      <charset val="238"/>
    </font>
    <font>
      <b/>
      <sz val="11"/>
      <color theme="1"/>
      <name val="Calibri"/>
      <family val="2"/>
      <charset val="238"/>
      <scheme val="minor"/>
    </font>
    <font>
      <b/>
      <sz val="10"/>
      <color indexed="8"/>
      <name val="Arial"/>
      <family val="2"/>
      <charset val="238"/>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2">
    <xf numFmtId="0" fontId="0" fillId="0" borderId="0"/>
    <xf numFmtId="0" fontId="2" fillId="0" borderId="0"/>
  </cellStyleXfs>
  <cellXfs count="46">
    <xf numFmtId="0" fontId="0" fillId="0" borderId="0" xfId="0"/>
    <xf numFmtId="0" fontId="0" fillId="0" borderId="2" xfId="0" applyBorder="1"/>
    <xf numFmtId="0" fontId="1" fillId="0" borderId="3" xfId="1" applyFont="1" applyBorder="1" applyAlignment="1">
      <alignment horizontal="center" wrapText="1"/>
    </xf>
    <xf numFmtId="0" fontId="2" fillId="0" borderId="5" xfId="1" applyBorder="1" applyAlignment="1">
      <alignment horizontal="center"/>
    </xf>
    <xf numFmtId="0" fontId="2" fillId="0" borderId="7" xfId="1" applyBorder="1" applyAlignment="1">
      <alignment horizontal="center"/>
    </xf>
    <xf numFmtId="0" fontId="4" fillId="0" borderId="1" xfId="0" applyFont="1" applyBorder="1" applyAlignment="1">
      <alignment wrapText="1"/>
    </xf>
    <xf numFmtId="0" fontId="0" fillId="0" borderId="0" xfId="0" applyAlignment="1">
      <alignment horizontal="center" vertical="center"/>
    </xf>
    <xf numFmtId="0" fontId="2" fillId="0" borderId="6" xfId="0" applyFont="1" applyBorder="1" applyAlignment="1">
      <alignment horizontal="center" vertical="center"/>
    </xf>
    <xf numFmtId="0" fontId="0" fillId="0" borderId="0" xfId="0" applyAlignment="1">
      <alignment horizontal="center" vertical="center" wrapText="1"/>
    </xf>
    <xf numFmtId="0" fontId="4"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4" xfId="1" applyFont="1" applyBorder="1" applyAlignment="1">
      <alignment horizontal="center" vertical="center" wrapText="1"/>
    </xf>
    <xf numFmtId="0" fontId="2" fillId="0" borderId="2" xfId="1" applyBorder="1" applyAlignment="1">
      <alignment horizontal="center" vertical="center"/>
    </xf>
    <xf numFmtId="0" fontId="2" fillId="0" borderId="2" xfId="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0" borderId="8" xfId="0" applyFont="1" applyBorder="1" applyAlignment="1">
      <alignment horizontal="center" vertical="center" wrapText="1"/>
    </xf>
    <xf numFmtId="0" fontId="0" fillId="0" borderId="9" xfId="0" applyBorder="1" applyAlignment="1">
      <alignment horizontal="center" vertical="center"/>
    </xf>
    <xf numFmtId="0" fontId="9" fillId="0" borderId="2" xfId="0" applyFont="1" applyBorder="1" applyAlignment="1">
      <alignment horizontal="center" vertical="center"/>
    </xf>
    <xf numFmtId="0" fontId="0" fillId="0" borderId="2" xfId="0" applyBorder="1" applyAlignment="1">
      <alignment horizontal="center" vertical="center" wrapText="1"/>
    </xf>
    <xf numFmtId="0" fontId="4" fillId="0" borderId="8" xfId="0" applyFont="1" applyBorder="1" applyAlignment="1">
      <alignment wrapText="1"/>
    </xf>
    <xf numFmtId="0" fontId="7" fillId="0" borderId="6" xfId="0" applyFont="1" applyBorder="1" applyAlignment="1">
      <alignment horizontal="center" vertical="center" wrapText="1"/>
    </xf>
    <xf numFmtId="0" fontId="0" fillId="0" borderId="10" xfId="0" applyBorder="1" applyAlignment="1">
      <alignment horizontal="center" vertical="center"/>
    </xf>
    <xf numFmtId="0" fontId="4" fillId="0" borderId="2"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xf>
    <xf numFmtId="0" fontId="11" fillId="0" borderId="0" xfId="0" applyFont="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xf>
    <xf numFmtId="3" fontId="0" fillId="0" borderId="0" xfId="0" applyNumberFormat="1" applyAlignment="1">
      <alignment horizontal="center" vertical="center"/>
    </xf>
    <xf numFmtId="3" fontId="0" fillId="0" borderId="2" xfId="0" applyNumberFormat="1" applyBorder="1" applyAlignment="1">
      <alignment horizontal="center" vertical="center" wrapText="1"/>
    </xf>
    <xf numFmtId="3" fontId="0" fillId="0" borderId="2" xfId="0" applyNumberFormat="1" applyBorder="1" applyAlignment="1">
      <alignment horizontal="center" vertical="center"/>
    </xf>
    <xf numFmtId="3" fontId="10" fillId="0" borderId="2" xfId="0" applyNumberFormat="1" applyFont="1" applyBorder="1" applyAlignment="1">
      <alignment horizontal="center" vertical="center" wrapText="1"/>
    </xf>
    <xf numFmtId="3" fontId="10" fillId="0" borderId="2" xfId="0" applyNumberFormat="1" applyFont="1" applyBorder="1" applyAlignment="1">
      <alignment horizontal="center" vertical="center"/>
    </xf>
    <xf numFmtId="0" fontId="10" fillId="0" borderId="0" xfId="0" applyFont="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0" fillId="0" borderId="11" xfId="0" applyBorder="1" applyAlignment="1">
      <alignment horizontal="center" vertical="center"/>
    </xf>
    <xf numFmtId="3" fontId="0" fillId="0" borderId="0" xfId="0" applyNumberFormat="1"/>
    <xf numFmtId="3" fontId="10" fillId="0" borderId="0" xfId="0" applyNumberFormat="1" applyFont="1" applyAlignment="1">
      <alignment horizontal="center" vertical="center"/>
    </xf>
    <xf numFmtId="0" fontId="7" fillId="0" borderId="0" xfId="0" applyFont="1" applyAlignment="1">
      <alignment horizontal="center" vertical="center" wrapText="1"/>
    </xf>
    <xf numFmtId="3" fontId="10" fillId="0" borderId="11" xfId="0" applyNumberFormat="1" applyFont="1" applyBorder="1" applyAlignment="1">
      <alignment horizontal="center" vertical="center"/>
    </xf>
  </cellXfs>
  <cellStyles count="2">
    <cellStyle name="Navadno" xfId="0" builtinId="0"/>
    <cellStyle name="Navadno_Lis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59"/>
  <sheetViews>
    <sheetView tabSelected="1" topLeftCell="A143" workbookViewId="0">
      <selection activeCell="G99" sqref="G99"/>
    </sheetView>
  </sheetViews>
  <sheetFormatPr defaultRowHeight="15" x14ac:dyDescent="0.25"/>
  <cols>
    <col min="2" max="2" width="33.140625" style="8" customWidth="1"/>
    <col min="3" max="3" width="42.85546875" style="8" customWidth="1"/>
    <col min="4" max="4" width="6.5703125" style="6" customWidth="1"/>
    <col min="5" max="5" width="16.5703125" style="42" customWidth="1"/>
    <col min="6" max="6" width="18.85546875" style="42" customWidth="1"/>
    <col min="7" max="7" width="18.85546875" style="33" customWidth="1"/>
    <col min="8" max="8" width="18.85546875" customWidth="1"/>
    <col min="9" max="9" width="16" bestFit="1" customWidth="1"/>
    <col min="10" max="10" width="12.42578125" customWidth="1"/>
    <col min="11" max="11" width="13.28515625" customWidth="1"/>
    <col min="12" max="12" width="13.5703125" customWidth="1"/>
    <col min="13" max="13" width="16.85546875" customWidth="1"/>
  </cols>
  <sheetData>
    <row r="1" spans="1:13" ht="29.1" customHeight="1" x14ac:dyDescent="0.25">
      <c r="B1" s="44" t="s">
        <v>768</v>
      </c>
      <c r="C1" s="44"/>
      <c r="D1" s="44"/>
    </row>
    <row r="2" spans="1:13" ht="15.75" thickBot="1" x14ac:dyDescent="0.3"/>
    <row r="3" spans="1:13" ht="60" x14ac:dyDescent="0.25">
      <c r="A3" s="24" t="s">
        <v>0</v>
      </c>
      <c r="B3" s="27" t="s">
        <v>1</v>
      </c>
      <c r="C3" s="27" t="s">
        <v>438</v>
      </c>
      <c r="D3" s="27" t="s">
        <v>2</v>
      </c>
      <c r="E3" s="34" t="s">
        <v>756</v>
      </c>
      <c r="F3" s="34" t="s">
        <v>757</v>
      </c>
      <c r="G3" s="36" t="s">
        <v>758</v>
      </c>
      <c r="H3" s="23" t="s">
        <v>759</v>
      </c>
      <c r="I3" s="23" t="s">
        <v>760</v>
      </c>
      <c r="J3" s="23" t="s">
        <v>761</v>
      </c>
      <c r="K3" s="23" t="s">
        <v>762</v>
      </c>
      <c r="L3" s="23" t="s">
        <v>763</v>
      </c>
      <c r="M3" s="23" t="s">
        <v>764</v>
      </c>
    </row>
    <row r="4" spans="1:13" ht="70.5" customHeight="1" x14ac:dyDescent="0.25">
      <c r="A4" s="1" t="s">
        <v>3</v>
      </c>
      <c r="B4" s="25" t="s">
        <v>4</v>
      </c>
      <c r="C4" s="8" t="s">
        <v>439</v>
      </c>
      <c r="D4" s="26" t="s">
        <v>5</v>
      </c>
      <c r="E4" s="35">
        <v>3</v>
      </c>
      <c r="F4" s="35">
        <v>2</v>
      </c>
      <c r="G4" s="37">
        <f>SUM(E4:F4)</f>
        <v>5</v>
      </c>
      <c r="H4" s="1"/>
      <c r="I4" s="1"/>
      <c r="J4" s="1"/>
      <c r="K4" s="1"/>
      <c r="L4" s="1"/>
    </row>
    <row r="5" spans="1:13" ht="45" x14ac:dyDescent="0.25">
      <c r="A5" s="1" t="s">
        <v>6</v>
      </c>
      <c r="B5" s="10" t="s">
        <v>7</v>
      </c>
      <c r="C5" s="10" t="s">
        <v>440</v>
      </c>
      <c r="D5" s="21" t="s">
        <v>8</v>
      </c>
      <c r="E5" s="35">
        <v>100</v>
      </c>
      <c r="F5" s="35">
        <v>6</v>
      </c>
      <c r="G5" s="37">
        <f t="shared" ref="G5:G68" si="0">SUM(E5:F5)</f>
        <v>106</v>
      </c>
      <c r="H5" s="1"/>
      <c r="I5" s="1"/>
      <c r="J5" s="1"/>
      <c r="K5" s="1"/>
      <c r="L5" s="1"/>
    </row>
    <row r="6" spans="1:13" ht="30" x14ac:dyDescent="0.25">
      <c r="A6" s="1" t="s">
        <v>9</v>
      </c>
      <c r="B6" s="10" t="s">
        <v>10</v>
      </c>
      <c r="C6" s="10" t="s">
        <v>441</v>
      </c>
      <c r="D6" s="21" t="s">
        <v>8</v>
      </c>
      <c r="E6" s="35">
        <v>100</v>
      </c>
      <c r="F6" s="35">
        <v>20</v>
      </c>
      <c r="G6" s="37">
        <f t="shared" si="0"/>
        <v>120</v>
      </c>
      <c r="H6" s="1"/>
      <c r="I6" s="1"/>
      <c r="J6" s="1"/>
      <c r="K6" s="1"/>
      <c r="L6" s="1"/>
    </row>
    <row r="7" spans="1:13" ht="45" x14ac:dyDescent="0.25">
      <c r="A7" s="1" t="s">
        <v>11</v>
      </c>
      <c r="B7" s="10" t="s">
        <v>12</v>
      </c>
      <c r="C7" s="10" t="s">
        <v>457</v>
      </c>
      <c r="D7" s="21" t="s">
        <v>13</v>
      </c>
      <c r="E7" s="35">
        <v>50</v>
      </c>
      <c r="F7" s="35">
        <v>10</v>
      </c>
      <c r="G7" s="37">
        <f t="shared" si="0"/>
        <v>60</v>
      </c>
      <c r="H7" s="1"/>
      <c r="I7" s="1"/>
      <c r="J7" s="1"/>
      <c r="K7" s="1"/>
      <c r="L7" s="1"/>
    </row>
    <row r="8" spans="1:13" ht="63.6" customHeight="1" x14ac:dyDescent="0.25">
      <c r="A8" s="1" t="s">
        <v>14</v>
      </c>
      <c r="B8" s="10" t="s">
        <v>15</v>
      </c>
      <c r="C8" s="10" t="s">
        <v>458</v>
      </c>
      <c r="D8" s="21" t="s">
        <v>13</v>
      </c>
      <c r="E8" s="35">
        <v>30</v>
      </c>
      <c r="F8" s="35">
        <v>5</v>
      </c>
      <c r="G8" s="37">
        <f t="shared" si="0"/>
        <v>35</v>
      </c>
      <c r="H8" s="1"/>
      <c r="I8" s="1"/>
      <c r="J8" s="1"/>
      <c r="K8" s="1"/>
      <c r="L8" s="1"/>
    </row>
    <row r="9" spans="1:13" ht="45" x14ac:dyDescent="0.25">
      <c r="A9" s="1" t="s">
        <v>16</v>
      </c>
      <c r="B9" s="10" t="s">
        <v>17</v>
      </c>
      <c r="C9" s="10" t="s">
        <v>442</v>
      </c>
      <c r="D9" s="21" t="s">
        <v>13</v>
      </c>
      <c r="E9" s="35">
        <v>100</v>
      </c>
      <c r="F9" s="35">
        <v>4</v>
      </c>
      <c r="G9" s="37">
        <f t="shared" si="0"/>
        <v>104</v>
      </c>
      <c r="H9" s="1"/>
      <c r="I9" s="1"/>
      <c r="J9" s="1"/>
      <c r="K9" s="1"/>
      <c r="L9" s="1"/>
    </row>
    <row r="10" spans="1:13" ht="45" x14ac:dyDescent="0.25">
      <c r="A10" s="1" t="s">
        <v>18</v>
      </c>
      <c r="B10" s="10" t="s">
        <v>19</v>
      </c>
      <c r="C10" s="10" t="s">
        <v>443</v>
      </c>
      <c r="D10" s="21" t="s">
        <v>13</v>
      </c>
      <c r="E10" s="35">
        <v>30</v>
      </c>
      <c r="F10" s="35">
        <v>4</v>
      </c>
      <c r="G10" s="37">
        <f t="shared" si="0"/>
        <v>34</v>
      </c>
      <c r="H10" s="1"/>
      <c r="I10" s="1"/>
      <c r="J10" s="1"/>
      <c r="K10" s="1"/>
      <c r="L10" s="1"/>
    </row>
    <row r="11" spans="1:13" ht="30" x14ac:dyDescent="0.25">
      <c r="A11" s="1" t="s">
        <v>20</v>
      </c>
      <c r="B11" s="10" t="s">
        <v>21</v>
      </c>
      <c r="C11" s="10" t="s">
        <v>444</v>
      </c>
      <c r="D11" s="21" t="s">
        <v>13</v>
      </c>
      <c r="E11" s="35">
        <v>100</v>
      </c>
      <c r="F11" s="35">
        <v>4</v>
      </c>
      <c r="G11" s="37">
        <f t="shared" si="0"/>
        <v>104</v>
      </c>
      <c r="H11" s="1"/>
      <c r="I11" s="1"/>
      <c r="J11" s="1"/>
      <c r="K11" s="1"/>
      <c r="L11" s="1"/>
    </row>
    <row r="12" spans="1:13" ht="30" x14ac:dyDescent="0.25">
      <c r="A12" s="1" t="s">
        <v>22</v>
      </c>
      <c r="B12" s="10" t="s">
        <v>23</v>
      </c>
      <c r="C12" s="10" t="s">
        <v>445</v>
      </c>
      <c r="D12" s="21" t="s">
        <v>13</v>
      </c>
      <c r="E12" s="35">
        <v>100</v>
      </c>
      <c r="F12" s="35">
        <v>4</v>
      </c>
      <c r="G12" s="37">
        <f t="shared" si="0"/>
        <v>104</v>
      </c>
      <c r="H12" s="1"/>
      <c r="I12" s="1"/>
      <c r="J12" s="1"/>
      <c r="K12" s="1"/>
      <c r="L12" s="1"/>
    </row>
    <row r="13" spans="1:13" ht="30" x14ac:dyDescent="0.25">
      <c r="A13" s="1" t="s">
        <v>24</v>
      </c>
      <c r="B13" s="10" t="s">
        <v>25</v>
      </c>
      <c r="C13" s="10" t="s">
        <v>446</v>
      </c>
      <c r="D13" s="21" t="s">
        <v>13</v>
      </c>
      <c r="E13" s="35">
        <v>100</v>
      </c>
      <c r="F13" s="35">
        <v>4</v>
      </c>
      <c r="G13" s="37">
        <f t="shared" si="0"/>
        <v>104</v>
      </c>
      <c r="H13" s="1"/>
      <c r="I13" s="1"/>
      <c r="J13" s="1"/>
      <c r="K13" s="1"/>
      <c r="L13" s="1"/>
    </row>
    <row r="14" spans="1:13" ht="60" x14ac:dyDescent="0.25">
      <c r="A14" s="1" t="s">
        <v>26</v>
      </c>
      <c r="B14" s="11" t="s">
        <v>405</v>
      </c>
      <c r="C14" s="11" t="s">
        <v>456</v>
      </c>
      <c r="D14" s="21" t="s">
        <v>13</v>
      </c>
      <c r="E14" s="35">
        <v>1000</v>
      </c>
      <c r="F14" s="35">
        <v>12</v>
      </c>
      <c r="G14" s="37">
        <f t="shared" si="0"/>
        <v>1012</v>
      </c>
      <c r="H14" s="1"/>
      <c r="I14" s="1"/>
      <c r="J14" s="1"/>
      <c r="K14" s="1"/>
      <c r="L14" s="1"/>
    </row>
    <row r="15" spans="1:13" ht="45" x14ac:dyDescent="0.25">
      <c r="A15" s="1" t="s">
        <v>27</v>
      </c>
      <c r="B15" s="11" t="s">
        <v>406</v>
      </c>
      <c r="C15" s="11" t="s">
        <v>447</v>
      </c>
      <c r="D15" s="21" t="s">
        <v>13</v>
      </c>
      <c r="E15" s="35">
        <v>15</v>
      </c>
      <c r="F15" s="35">
        <v>2</v>
      </c>
      <c r="G15" s="37">
        <f t="shared" si="0"/>
        <v>17</v>
      </c>
      <c r="H15" s="1"/>
      <c r="I15" s="1"/>
      <c r="J15" s="1"/>
      <c r="K15" s="1"/>
      <c r="L15" s="1"/>
    </row>
    <row r="16" spans="1:13" ht="147.75" customHeight="1" x14ac:dyDescent="0.25">
      <c r="A16" s="1" t="s">
        <v>28</v>
      </c>
      <c r="B16" s="10" t="s">
        <v>29</v>
      </c>
      <c r="C16" s="10" t="s">
        <v>453</v>
      </c>
      <c r="D16" s="21" t="s">
        <v>13</v>
      </c>
      <c r="E16" s="35">
        <v>20</v>
      </c>
      <c r="F16" s="35">
        <v>6</v>
      </c>
      <c r="G16" s="37">
        <f t="shared" si="0"/>
        <v>26</v>
      </c>
      <c r="H16" s="1"/>
      <c r="I16" s="1"/>
      <c r="J16" s="1"/>
      <c r="K16" s="1"/>
      <c r="L16" s="1"/>
    </row>
    <row r="17" spans="1:12" ht="45" x14ac:dyDescent="0.25">
      <c r="A17" s="1" t="s">
        <v>30</v>
      </c>
      <c r="B17" s="11" t="s">
        <v>407</v>
      </c>
      <c r="C17" s="11" t="s">
        <v>448</v>
      </c>
      <c r="D17" s="21" t="s">
        <v>31</v>
      </c>
      <c r="E17" s="35">
        <v>500</v>
      </c>
      <c r="F17" s="35">
        <v>6</v>
      </c>
      <c r="G17" s="37">
        <f t="shared" si="0"/>
        <v>506</v>
      </c>
      <c r="H17" s="1"/>
      <c r="I17" s="1"/>
      <c r="J17" s="1"/>
      <c r="K17" s="1"/>
      <c r="L17" s="1"/>
    </row>
    <row r="18" spans="1:12" ht="45" x14ac:dyDescent="0.25">
      <c r="A18" s="1" t="s">
        <v>32</v>
      </c>
      <c r="B18" s="10" t="s">
        <v>33</v>
      </c>
      <c r="C18" s="10" t="s">
        <v>449</v>
      </c>
      <c r="D18" s="21" t="s">
        <v>34</v>
      </c>
      <c r="E18" s="35">
        <v>50</v>
      </c>
      <c r="F18" s="35">
        <v>2</v>
      </c>
      <c r="G18" s="37">
        <f t="shared" si="0"/>
        <v>52</v>
      </c>
      <c r="H18" s="1"/>
      <c r="I18" s="1"/>
      <c r="J18" s="1"/>
      <c r="K18" s="1"/>
      <c r="L18" s="1"/>
    </row>
    <row r="19" spans="1:12" ht="30" x14ac:dyDescent="0.25">
      <c r="A19" s="1" t="s">
        <v>35</v>
      </c>
      <c r="B19" s="10" t="s">
        <v>36</v>
      </c>
      <c r="C19" s="10" t="s">
        <v>450</v>
      </c>
      <c r="D19" s="21" t="s">
        <v>13</v>
      </c>
      <c r="E19" s="35">
        <v>30</v>
      </c>
      <c r="F19" s="35">
        <v>5</v>
      </c>
      <c r="G19" s="37">
        <f t="shared" si="0"/>
        <v>35</v>
      </c>
      <c r="H19" s="1"/>
      <c r="I19" s="1"/>
      <c r="J19" s="1"/>
      <c r="K19" s="1"/>
      <c r="L19" s="1"/>
    </row>
    <row r="20" spans="1:12" ht="45" x14ac:dyDescent="0.25">
      <c r="A20" s="1" t="s">
        <v>37</v>
      </c>
      <c r="B20" s="10" t="s">
        <v>38</v>
      </c>
      <c r="C20" s="10" t="s">
        <v>454</v>
      </c>
      <c r="D20" s="21" t="s">
        <v>13</v>
      </c>
      <c r="E20" s="35">
        <v>150</v>
      </c>
      <c r="F20" s="35">
        <v>2</v>
      </c>
      <c r="G20" s="37">
        <f t="shared" si="0"/>
        <v>152</v>
      </c>
      <c r="H20" s="1"/>
      <c r="I20" s="1"/>
      <c r="J20" s="1"/>
      <c r="K20" s="1"/>
      <c r="L20" s="1"/>
    </row>
    <row r="21" spans="1:12" ht="45" x14ac:dyDescent="0.25">
      <c r="A21" s="1" t="s">
        <v>39</v>
      </c>
      <c r="B21" s="10" t="s">
        <v>40</v>
      </c>
      <c r="C21" s="10" t="s">
        <v>455</v>
      </c>
      <c r="D21" s="21" t="s">
        <v>13</v>
      </c>
      <c r="E21" s="35">
        <v>150</v>
      </c>
      <c r="F21" s="35">
        <v>10</v>
      </c>
      <c r="G21" s="37">
        <f t="shared" si="0"/>
        <v>160</v>
      </c>
      <c r="H21" s="1"/>
      <c r="I21" s="1"/>
      <c r="J21" s="1"/>
      <c r="K21" s="1"/>
      <c r="L21" s="1"/>
    </row>
    <row r="22" spans="1:12" ht="45" x14ac:dyDescent="0.25">
      <c r="A22" s="1" t="s">
        <v>41</v>
      </c>
      <c r="B22" s="10" t="s">
        <v>42</v>
      </c>
      <c r="C22" s="10" t="s">
        <v>451</v>
      </c>
      <c r="D22" s="21" t="s">
        <v>43</v>
      </c>
      <c r="E22" s="35">
        <v>5</v>
      </c>
      <c r="F22" s="35">
        <v>2</v>
      </c>
      <c r="G22" s="37">
        <f t="shared" si="0"/>
        <v>7</v>
      </c>
      <c r="H22" s="1"/>
      <c r="I22" s="1"/>
      <c r="J22" s="1"/>
      <c r="K22" s="1"/>
      <c r="L22" s="1"/>
    </row>
    <row r="23" spans="1:12" ht="45" x14ac:dyDescent="0.25">
      <c r="A23" s="1" t="s">
        <v>44</v>
      </c>
      <c r="B23" s="10" t="s">
        <v>45</v>
      </c>
      <c r="C23" s="10" t="s">
        <v>452</v>
      </c>
      <c r="D23" s="21" t="s">
        <v>31</v>
      </c>
      <c r="E23" s="35">
        <v>150</v>
      </c>
      <c r="F23" s="35">
        <v>20</v>
      </c>
      <c r="G23" s="37">
        <f t="shared" si="0"/>
        <v>170</v>
      </c>
      <c r="H23" s="1"/>
      <c r="I23" s="1"/>
      <c r="J23" s="1"/>
      <c r="K23" s="1"/>
      <c r="L23" s="1"/>
    </row>
    <row r="24" spans="1:12" ht="45" x14ac:dyDescent="0.25">
      <c r="A24" s="1" t="s">
        <v>46</v>
      </c>
      <c r="B24" s="10" t="s">
        <v>47</v>
      </c>
      <c r="C24" s="10" t="s">
        <v>459</v>
      </c>
      <c r="D24" s="21" t="s">
        <v>13</v>
      </c>
      <c r="E24" s="35">
        <v>100</v>
      </c>
      <c r="F24" s="35">
        <v>20</v>
      </c>
      <c r="G24" s="37">
        <f t="shared" si="0"/>
        <v>120</v>
      </c>
      <c r="H24" s="1"/>
      <c r="I24" s="1"/>
      <c r="J24" s="1"/>
      <c r="K24" s="1"/>
      <c r="L24" s="1"/>
    </row>
    <row r="25" spans="1:12" ht="45" x14ac:dyDescent="0.25">
      <c r="A25" s="1" t="s">
        <v>48</v>
      </c>
      <c r="B25" s="11" t="s">
        <v>408</v>
      </c>
      <c r="C25" s="11" t="s">
        <v>460</v>
      </c>
      <c r="D25" s="21" t="s">
        <v>13</v>
      </c>
      <c r="E25" s="35">
        <v>300</v>
      </c>
      <c r="F25" s="35">
        <v>20</v>
      </c>
      <c r="G25" s="37">
        <f t="shared" si="0"/>
        <v>320</v>
      </c>
      <c r="H25" s="1"/>
      <c r="I25" s="1"/>
      <c r="J25" s="1"/>
      <c r="K25" s="1"/>
      <c r="L25" s="1"/>
    </row>
    <row r="26" spans="1:12" ht="45" x14ac:dyDescent="0.25">
      <c r="A26" s="1" t="s">
        <v>49</v>
      </c>
      <c r="B26" s="10" t="s">
        <v>50</v>
      </c>
      <c r="C26" s="10" t="s">
        <v>461</v>
      </c>
      <c r="D26" s="21" t="s">
        <v>8</v>
      </c>
      <c r="E26" s="35">
        <v>5</v>
      </c>
      <c r="F26" s="35">
        <v>2</v>
      </c>
      <c r="G26" s="37">
        <f t="shared" si="0"/>
        <v>7</v>
      </c>
      <c r="H26" s="1"/>
      <c r="I26" s="1"/>
      <c r="J26" s="1"/>
      <c r="K26" s="1"/>
      <c r="L26" s="1"/>
    </row>
    <row r="27" spans="1:12" ht="45" x14ac:dyDescent="0.25">
      <c r="A27" s="1" t="s">
        <v>51</v>
      </c>
      <c r="B27" s="10" t="s">
        <v>52</v>
      </c>
      <c r="C27" s="10" t="s">
        <v>462</v>
      </c>
      <c r="D27" s="21" t="s">
        <v>31</v>
      </c>
      <c r="E27" s="35">
        <v>300</v>
      </c>
      <c r="F27" s="35">
        <v>0</v>
      </c>
      <c r="G27" s="37">
        <f t="shared" si="0"/>
        <v>300</v>
      </c>
      <c r="H27" s="1"/>
      <c r="I27" s="1"/>
      <c r="J27" s="1"/>
      <c r="K27" s="1"/>
      <c r="L27" s="1"/>
    </row>
    <row r="28" spans="1:12" ht="45" x14ac:dyDescent="0.25">
      <c r="A28" s="1" t="s">
        <v>53</v>
      </c>
      <c r="B28" s="10" t="s">
        <v>54</v>
      </c>
      <c r="C28" s="10" t="s">
        <v>463</v>
      </c>
      <c r="D28" s="21" t="s">
        <v>5</v>
      </c>
      <c r="E28" s="35">
        <v>3</v>
      </c>
      <c r="F28" s="35">
        <v>2</v>
      </c>
      <c r="G28" s="37">
        <f t="shared" si="0"/>
        <v>5</v>
      </c>
      <c r="H28" s="1"/>
      <c r="I28" s="1"/>
      <c r="J28" s="1"/>
      <c r="K28" s="1"/>
      <c r="L28" s="1"/>
    </row>
    <row r="29" spans="1:12" ht="45" x14ac:dyDescent="0.25">
      <c r="A29" s="1" t="s">
        <v>55</v>
      </c>
      <c r="B29" s="10" t="s">
        <v>56</v>
      </c>
      <c r="C29" s="10" t="s">
        <v>464</v>
      </c>
      <c r="D29" s="21" t="s">
        <v>13</v>
      </c>
      <c r="E29" s="35">
        <v>30</v>
      </c>
      <c r="F29" s="35">
        <v>2</v>
      </c>
      <c r="G29" s="37">
        <f t="shared" si="0"/>
        <v>32</v>
      </c>
      <c r="H29" s="1"/>
      <c r="I29" s="1"/>
      <c r="J29" s="1"/>
      <c r="K29" s="1"/>
      <c r="L29" s="1"/>
    </row>
    <row r="30" spans="1:12" ht="45" x14ac:dyDescent="0.25">
      <c r="A30" s="1" t="s">
        <v>57</v>
      </c>
      <c r="B30" s="10" t="s">
        <v>58</v>
      </c>
      <c r="C30" s="10" t="s">
        <v>465</v>
      </c>
      <c r="D30" s="21" t="s">
        <v>13</v>
      </c>
      <c r="E30" s="35">
        <v>30</v>
      </c>
      <c r="F30" s="35">
        <v>2</v>
      </c>
      <c r="G30" s="37">
        <f t="shared" si="0"/>
        <v>32</v>
      </c>
      <c r="H30" s="1"/>
      <c r="I30" s="1"/>
      <c r="J30" s="1"/>
      <c r="K30" s="1"/>
      <c r="L30" s="1"/>
    </row>
    <row r="31" spans="1:12" ht="45" x14ac:dyDescent="0.25">
      <c r="A31" s="1" t="s">
        <v>59</v>
      </c>
      <c r="B31" s="10" t="s">
        <v>60</v>
      </c>
      <c r="C31" s="10" t="s">
        <v>466</v>
      </c>
      <c r="D31" s="21" t="s">
        <v>13</v>
      </c>
      <c r="E31" s="35">
        <v>10</v>
      </c>
      <c r="F31" s="35">
        <v>2</v>
      </c>
      <c r="G31" s="37">
        <f t="shared" si="0"/>
        <v>12</v>
      </c>
      <c r="H31" s="1"/>
      <c r="I31" s="1"/>
      <c r="J31" s="1"/>
      <c r="K31" s="1"/>
      <c r="L31" s="1"/>
    </row>
    <row r="32" spans="1:12" ht="45" x14ac:dyDescent="0.25">
      <c r="A32" s="1" t="s">
        <v>61</v>
      </c>
      <c r="B32" s="11" t="s">
        <v>409</v>
      </c>
      <c r="C32" s="11" t="s">
        <v>467</v>
      </c>
      <c r="D32" s="21" t="s">
        <v>13</v>
      </c>
      <c r="E32" s="35">
        <v>150</v>
      </c>
      <c r="F32" s="35">
        <v>10</v>
      </c>
      <c r="G32" s="37">
        <f t="shared" si="0"/>
        <v>160</v>
      </c>
      <c r="H32" s="1"/>
      <c r="I32" s="1"/>
      <c r="J32" s="1"/>
      <c r="K32" s="1"/>
      <c r="L32" s="1"/>
    </row>
    <row r="33" spans="1:12" ht="45" x14ac:dyDescent="0.25">
      <c r="A33" s="1" t="s">
        <v>62</v>
      </c>
      <c r="B33" s="11" t="s">
        <v>410</v>
      </c>
      <c r="C33" s="11" t="s">
        <v>468</v>
      </c>
      <c r="D33" s="21" t="s">
        <v>13</v>
      </c>
      <c r="E33" s="35">
        <v>100</v>
      </c>
      <c r="F33" s="35">
        <v>10</v>
      </c>
      <c r="G33" s="37">
        <f t="shared" si="0"/>
        <v>110</v>
      </c>
      <c r="H33" s="1"/>
      <c r="I33" s="1"/>
      <c r="J33" s="1"/>
      <c r="K33" s="1"/>
      <c r="L33" s="1"/>
    </row>
    <row r="34" spans="1:12" ht="45" x14ac:dyDescent="0.25">
      <c r="A34" s="1" t="s">
        <v>63</v>
      </c>
      <c r="B34" s="10" t="s">
        <v>64</v>
      </c>
      <c r="C34" s="10" t="s">
        <v>478</v>
      </c>
      <c r="D34" s="21" t="s">
        <v>13</v>
      </c>
      <c r="E34" s="35">
        <v>30</v>
      </c>
      <c r="F34" s="35">
        <v>10</v>
      </c>
      <c r="G34" s="37">
        <f t="shared" si="0"/>
        <v>40</v>
      </c>
      <c r="H34" s="1"/>
      <c r="I34" s="1"/>
      <c r="J34" s="1"/>
      <c r="K34" s="1"/>
      <c r="L34" s="1"/>
    </row>
    <row r="35" spans="1:12" ht="45" x14ac:dyDescent="0.25">
      <c r="A35" s="1" t="s">
        <v>65</v>
      </c>
      <c r="B35" s="10" t="s">
        <v>66</v>
      </c>
      <c r="C35" s="10" t="s">
        <v>469</v>
      </c>
      <c r="D35" s="21" t="s">
        <v>13</v>
      </c>
      <c r="E35" s="35">
        <v>10</v>
      </c>
      <c r="F35" s="35">
        <v>5</v>
      </c>
      <c r="G35" s="37">
        <f t="shared" si="0"/>
        <v>15</v>
      </c>
      <c r="H35" s="1"/>
      <c r="I35" s="1"/>
      <c r="J35" s="1"/>
      <c r="K35" s="1"/>
      <c r="L35" s="1"/>
    </row>
    <row r="36" spans="1:12" ht="60" x14ac:dyDescent="0.25">
      <c r="A36" s="1" t="s">
        <v>67</v>
      </c>
      <c r="B36" s="11" t="s">
        <v>411</v>
      </c>
      <c r="C36" s="11" t="s">
        <v>470</v>
      </c>
      <c r="D36" s="21" t="s">
        <v>13</v>
      </c>
      <c r="E36" s="35">
        <v>100</v>
      </c>
      <c r="F36" s="35">
        <v>10</v>
      </c>
      <c r="G36" s="37">
        <f t="shared" si="0"/>
        <v>110</v>
      </c>
      <c r="H36" s="1"/>
      <c r="I36" s="1"/>
      <c r="J36" s="1"/>
      <c r="K36" s="1"/>
      <c r="L36" s="1"/>
    </row>
    <row r="37" spans="1:12" ht="45" x14ac:dyDescent="0.25">
      <c r="A37" s="1" t="s">
        <v>68</v>
      </c>
      <c r="B37" s="10" t="s">
        <v>69</v>
      </c>
      <c r="C37" s="10" t="s">
        <v>471</v>
      </c>
      <c r="D37" s="21" t="s">
        <v>13</v>
      </c>
      <c r="E37" s="35">
        <v>30</v>
      </c>
      <c r="F37" s="35">
        <v>2</v>
      </c>
      <c r="G37" s="37">
        <f t="shared" si="0"/>
        <v>32</v>
      </c>
      <c r="H37" s="1"/>
      <c r="I37" s="1"/>
      <c r="J37" s="1"/>
      <c r="K37" s="1"/>
      <c r="L37" s="1"/>
    </row>
    <row r="38" spans="1:12" ht="60" x14ac:dyDescent="0.25">
      <c r="A38" s="1" t="s">
        <v>70</v>
      </c>
      <c r="B38" s="10" t="s">
        <v>71</v>
      </c>
      <c r="C38" s="10" t="s">
        <v>477</v>
      </c>
      <c r="D38" s="21" t="s">
        <v>31</v>
      </c>
      <c r="E38" s="35">
        <v>50</v>
      </c>
      <c r="F38" s="35">
        <v>5</v>
      </c>
      <c r="G38" s="37">
        <f t="shared" si="0"/>
        <v>55</v>
      </c>
      <c r="H38" s="1"/>
      <c r="I38" s="1"/>
      <c r="J38" s="1"/>
      <c r="K38" s="1"/>
      <c r="L38" s="1"/>
    </row>
    <row r="39" spans="1:12" ht="45" x14ac:dyDescent="0.25">
      <c r="A39" s="1" t="s">
        <v>72</v>
      </c>
      <c r="B39" s="10" t="s">
        <v>73</v>
      </c>
      <c r="C39" s="10" t="s">
        <v>472</v>
      </c>
      <c r="D39" s="21" t="s">
        <v>34</v>
      </c>
      <c r="E39" s="35">
        <v>600</v>
      </c>
      <c r="F39" s="35">
        <v>20</v>
      </c>
      <c r="G39" s="37">
        <f t="shared" si="0"/>
        <v>620</v>
      </c>
      <c r="H39" s="1"/>
      <c r="I39" s="1"/>
      <c r="J39" s="1"/>
      <c r="K39" s="1"/>
      <c r="L39" s="1"/>
    </row>
    <row r="40" spans="1:12" ht="45" x14ac:dyDescent="0.25">
      <c r="A40" s="1" t="s">
        <v>74</v>
      </c>
      <c r="B40" s="11" t="s">
        <v>412</v>
      </c>
      <c r="C40" s="11" t="s">
        <v>473</v>
      </c>
      <c r="D40" s="21" t="s">
        <v>34</v>
      </c>
      <c r="E40" s="35">
        <v>20</v>
      </c>
      <c r="F40" s="35">
        <v>5</v>
      </c>
      <c r="G40" s="37">
        <f t="shared" si="0"/>
        <v>25</v>
      </c>
      <c r="H40" s="1"/>
      <c r="I40" s="1"/>
      <c r="J40" s="1"/>
      <c r="K40" s="1"/>
      <c r="L40" s="1"/>
    </row>
    <row r="41" spans="1:12" ht="45" x14ac:dyDescent="0.25">
      <c r="A41" s="1" t="s">
        <v>75</v>
      </c>
      <c r="B41" s="10" t="s">
        <v>76</v>
      </c>
      <c r="C41" s="10" t="s">
        <v>474</v>
      </c>
      <c r="D41" s="21" t="s">
        <v>5</v>
      </c>
      <c r="E41" s="35">
        <v>30</v>
      </c>
      <c r="F41" s="35">
        <v>5</v>
      </c>
      <c r="G41" s="37">
        <f t="shared" si="0"/>
        <v>35</v>
      </c>
      <c r="H41" s="1"/>
      <c r="I41" s="1"/>
      <c r="J41" s="1"/>
      <c r="K41" s="1"/>
      <c r="L41" s="1"/>
    </row>
    <row r="42" spans="1:12" ht="45" x14ac:dyDescent="0.25">
      <c r="A42" s="1" t="s">
        <v>77</v>
      </c>
      <c r="B42" s="11" t="s">
        <v>413</v>
      </c>
      <c r="C42" s="11" t="s">
        <v>475</v>
      </c>
      <c r="D42" s="21" t="s">
        <v>5</v>
      </c>
      <c r="E42" s="35">
        <v>600</v>
      </c>
      <c r="F42" s="35">
        <v>5</v>
      </c>
      <c r="G42" s="37">
        <f t="shared" si="0"/>
        <v>605</v>
      </c>
      <c r="H42" s="1"/>
      <c r="I42" s="1"/>
      <c r="J42" s="1"/>
      <c r="K42" s="1"/>
      <c r="L42" s="1"/>
    </row>
    <row r="43" spans="1:12" ht="45" x14ac:dyDescent="0.25">
      <c r="A43" s="1" t="s">
        <v>78</v>
      </c>
      <c r="B43" s="10" t="s">
        <v>79</v>
      </c>
      <c r="C43" s="10" t="s">
        <v>476</v>
      </c>
      <c r="D43" s="21" t="s">
        <v>80</v>
      </c>
      <c r="E43" s="35">
        <v>60</v>
      </c>
      <c r="F43" s="35">
        <v>60</v>
      </c>
      <c r="G43" s="37">
        <f t="shared" si="0"/>
        <v>120</v>
      </c>
      <c r="H43" s="1"/>
      <c r="I43" s="1"/>
      <c r="J43" s="1"/>
      <c r="K43" s="1"/>
      <c r="L43" s="1"/>
    </row>
    <row r="44" spans="1:12" ht="45" x14ac:dyDescent="0.25">
      <c r="A44" s="1" t="s">
        <v>81</v>
      </c>
      <c r="B44" s="10" t="s">
        <v>82</v>
      </c>
      <c r="C44" s="10" t="s">
        <v>479</v>
      </c>
      <c r="D44" s="21" t="s">
        <v>80</v>
      </c>
      <c r="E44" s="35">
        <v>30</v>
      </c>
      <c r="F44" s="35">
        <v>10</v>
      </c>
      <c r="G44" s="37">
        <f t="shared" si="0"/>
        <v>40</v>
      </c>
      <c r="H44" s="1"/>
      <c r="I44" s="1"/>
      <c r="J44" s="1"/>
      <c r="K44" s="1"/>
      <c r="L44" s="1"/>
    </row>
    <row r="45" spans="1:12" ht="45" x14ac:dyDescent="0.25">
      <c r="A45" s="1" t="s">
        <v>83</v>
      </c>
      <c r="B45" s="10" t="s">
        <v>84</v>
      </c>
      <c r="C45" s="10" t="s">
        <v>480</v>
      </c>
      <c r="D45" s="21" t="s">
        <v>80</v>
      </c>
      <c r="E45" s="35">
        <v>200</v>
      </c>
      <c r="F45" s="35">
        <v>10</v>
      </c>
      <c r="G45" s="37">
        <f t="shared" si="0"/>
        <v>210</v>
      </c>
      <c r="H45" s="1"/>
      <c r="I45" s="1"/>
      <c r="J45" s="1"/>
      <c r="K45" s="1"/>
      <c r="L45" s="1"/>
    </row>
    <row r="46" spans="1:12" ht="60" x14ac:dyDescent="0.25">
      <c r="A46" s="1" t="s">
        <v>85</v>
      </c>
      <c r="B46" s="10" t="s">
        <v>86</v>
      </c>
      <c r="C46" s="10" t="s">
        <v>481</v>
      </c>
      <c r="D46" s="21" t="s">
        <v>80</v>
      </c>
      <c r="E46" s="35">
        <v>200</v>
      </c>
      <c r="F46" s="35">
        <v>60</v>
      </c>
      <c r="G46" s="37">
        <f t="shared" si="0"/>
        <v>260</v>
      </c>
      <c r="H46" s="1"/>
      <c r="I46" s="1"/>
      <c r="J46" s="1"/>
      <c r="K46" s="1"/>
      <c r="L46" s="1"/>
    </row>
    <row r="47" spans="1:12" ht="60" x14ac:dyDescent="0.25">
      <c r="A47" s="1" t="s">
        <v>87</v>
      </c>
      <c r="B47" s="11" t="s">
        <v>414</v>
      </c>
      <c r="C47" s="11" t="s">
        <v>482</v>
      </c>
      <c r="D47" s="21" t="s">
        <v>88</v>
      </c>
      <c r="E47" s="35">
        <v>120</v>
      </c>
      <c r="F47" s="35">
        <v>25</v>
      </c>
      <c r="G47" s="37">
        <f t="shared" si="0"/>
        <v>145</v>
      </c>
      <c r="H47" s="1"/>
      <c r="I47" s="1"/>
      <c r="J47" s="1"/>
      <c r="K47" s="1"/>
      <c r="L47" s="1"/>
    </row>
    <row r="48" spans="1:12" ht="60" x14ac:dyDescent="0.25">
      <c r="A48" s="1" t="s">
        <v>89</v>
      </c>
      <c r="B48" s="10" t="s">
        <v>90</v>
      </c>
      <c r="C48" s="10" t="s">
        <v>483</v>
      </c>
      <c r="D48" s="21" t="s">
        <v>91</v>
      </c>
      <c r="E48" s="35">
        <v>30</v>
      </c>
      <c r="F48" s="35">
        <v>20</v>
      </c>
      <c r="G48" s="37">
        <f t="shared" si="0"/>
        <v>50</v>
      </c>
      <c r="H48" s="1"/>
      <c r="I48" s="1"/>
      <c r="J48" s="1"/>
      <c r="K48" s="1"/>
      <c r="L48" s="1"/>
    </row>
    <row r="49" spans="1:12" ht="45" x14ac:dyDescent="0.25">
      <c r="A49" s="1" t="s">
        <v>92</v>
      </c>
      <c r="B49" s="10" t="s">
        <v>93</v>
      </c>
      <c r="C49" s="10" t="s">
        <v>484</v>
      </c>
      <c r="D49" s="21" t="s">
        <v>13</v>
      </c>
      <c r="E49" s="35">
        <v>30</v>
      </c>
      <c r="F49" s="35">
        <v>5</v>
      </c>
      <c r="G49" s="37">
        <f t="shared" si="0"/>
        <v>35</v>
      </c>
      <c r="H49" s="1"/>
      <c r="I49" s="1"/>
      <c r="J49" s="1"/>
      <c r="K49" s="1"/>
      <c r="L49" s="1"/>
    </row>
    <row r="50" spans="1:12" ht="45" x14ac:dyDescent="0.25">
      <c r="A50" s="1" t="s">
        <v>94</v>
      </c>
      <c r="B50" s="10" t="s">
        <v>95</v>
      </c>
      <c r="C50" s="10" t="s">
        <v>485</v>
      </c>
      <c r="D50" s="21" t="s">
        <v>13</v>
      </c>
      <c r="E50" s="35">
        <v>0</v>
      </c>
      <c r="F50" s="35">
        <v>5</v>
      </c>
      <c r="G50" s="37">
        <f t="shared" si="0"/>
        <v>5</v>
      </c>
      <c r="H50" s="1"/>
      <c r="I50" s="1"/>
      <c r="J50" s="1"/>
      <c r="K50" s="1"/>
      <c r="L50" s="1"/>
    </row>
    <row r="51" spans="1:12" ht="60" x14ac:dyDescent="0.25">
      <c r="A51" s="1" t="s">
        <v>96</v>
      </c>
      <c r="B51" s="10" t="s">
        <v>97</v>
      </c>
      <c r="C51" s="10" t="s">
        <v>496</v>
      </c>
      <c r="D51" s="21" t="s">
        <v>13</v>
      </c>
      <c r="E51" s="35">
        <v>50</v>
      </c>
      <c r="F51" s="35">
        <v>10</v>
      </c>
      <c r="G51" s="37">
        <f t="shared" si="0"/>
        <v>60</v>
      </c>
      <c r="H51" s="1"/>
      <c r="I51" s="1"/>
      <c r="J51" s="1"/>
      <c r="K51" s="1"/>
      <c r="L51" s="1"/>
    </row>
    <row r="52" spans="1:12" ht="45" x14ac:dyDescent="0.25">
      <c r="A52" s="1" t="s">
        <v>98</v>
      </c>
      <c r="B52" s="11" t="s">
        <v>415</v>
      </c>
      <c r="C52" s="11" t="s">
        <v>486</v>
      </c>
      <c r="D52" s="21" t="s">
        <v>88</v>
      </c>
      <c r="E52" s="35">
        <v>100</v>
      </c>
      <c r="F52" s="35">
        <v>10</v>
      </c>
      <c r="G52" s="37">
        <f t="shared" si="0"/>
        <v>110</v>
      </c>
      <c r="H52" s="1"/>
      <c r="I52" s="1"/>
      <c r="J52" s="1"/>
      <c r="K52" s="1"/>
      <c r="L52" s="1"/>
    </row>
    <row r="53" spans="1:12" ht="45" x14ac:dyDescent="0.25">
      <c r="A53" s="1" t="s">
        <v>99</v>
      </c>
      <c r="B53" s="11" t="s">
        <v>416</v>
      </c>
      <c r="C53" s="11" t="s">
        <v>487</v>
      </c>
      <c r="D53" s="21" t="s">
        <v>34</v>
      </c>
      <c r="E53" s="35">
        <v>100</v>
      </c>
      <c r="F53" s="35">
        <v>10</v>
      </c>
      <c r="G53" s="37">
        <f t="shared" si="0"/>
        <v>110</v>
      </c>
      <c r="H53" s="1"/>
      <c r="I53" s="1"/>
      <c r="J53" s="1"/>
      <c r="K53" s="1"/>
      <c r="L53" s="1"/>
    </row>
    <row r="54" spans="1:12" ht="45" x14ac:dyDescent="0.25">
      <c r="A54" s="1" t="s">
        <v>100</v>
      </c>
      <c r="B54" s="11" t="s">
        <v>417</v>
      </c>
      <c r="C54" s="11" t="s">
        <v>488</v>
      </c>
      <c r="D54" s="21" t="s">
        <v>13</v>
      </c>
      <c r="E54" s="35">
        <v>100</v>
      </c>
      <c r="F54" s="35">
        <v>10</v>
      </c>
      <c r="G54" s="37">
        <f t="shared" si="0"/>
        <v>110</v>
      </c>
      <c r="H54" s="1"/>
      <c r="I54" s="1"/>
      <c r="J54" s="1"/>
      <c r="K54" s="1"/>
      <c r="L54" s="1"/>
    </row>
    <row r="55" spans="1:12" ht="60" x14ac:dyDescent="0.25">
      <c r="A55" s="1" t="s">
        <v>101</v>
      </c>
      <c r="B55" s="10" t="s">
        <v>102</v>
      </c>
      <c r="C55" s="10" t="s">
        <v>489</v>
      </c>
      <c r="D55" s="21" t="s">
        <v>5</v>
      </c>
      <c r="E55" s="35">
        <v>30</v>
      </c>
      <c r="F55" s="35">
        <v>10</v>
      </c>
      <c r="G55" s="37">
        <f t="shared" si="0"/>
        <v>40</v>
      </c>
      <c r="H55" s="1"/>
      <c r="I55" s="1"/>
      <c r="J55" s="1"/>
      <c r="K55" s="1"/>
      <c r="L55" s="1"/>
    </row>
    <row r="56" spans="1:12" ht="45" x14ac:dyDescent="0.25">
      <c r="A56" s="1" t="s">
        <v>103</v>
      </c>
      <c r="B56" s="10" t="s">
        <v>418</v>
      </c>
      <c r="C56" s="10" t="s">
        <v>490</v>
      </c>
      <c r="D56" s="21" t="s">
        <v>88</v>
      </c>
      <c r="E56" s="35">
        <v>50</v>
      </c>
      <c r="F56" s="35">
        <v>10</v>
      </c>
      <c r="G56" s="37">
        <f t="shared" si="0"/>
        <v>60</v>
      </c>
      <c r="H56" s="1"/>
      <c r="I56" s="1"/>
      <c r="J56" s="1"/>
      <c r="K56" s="1"/>
      <c r="L56" s="1"/>
    </row>
    <row r="57" spans="1:12" ht="45" x14ac:dyDescent="0.25">
      <c r="A57" s="1" t="s">
        <v>104</v>
      </c>
      <c r="B57" s="10" t="s">
        <v>419</v>
      </c>
      <c r="C57" s="10" t="s">
        <v>491</v>
      </c>
      <c r="D57" s="21" t="s">
        <v>88</v>
      </c>
      <c r="E57" s="35">
        <v>50</v>
      </c>
      <c r="F57" s="35">
        <v>10</v>
      </c>
      <c r="G57" s="37">
        <f t="shared" si="0"/>
        <v>60</v>
      </c>
      <c r="H57" s="1"/>
      <c r="I57" s="1"/>
      <c r="J57" s="1"/>
      <c r="K57" s="1"/>
      <c r="L57" s="1"/>
    </row>
    <row r="58" spans="1:12" ht="45" x14ac:dyDescent="0.25">
      <c r="A58" s="1" t="s">
        <v>105</v>
      </c>
      <c r="B58" s="10" t="s">
        <v>420</v>
      </c>
      <c r="C58" s="10" t="s">
        <v>492</v>
      </c>
      <c r="D58" s="21" t="s">
        <v>88</v>
      </c>
      <c r="E58" s="35">
        <v>50</v>
      </c>
      <c r="F58" s="35">
        <v>10</v>
      </c>
      <c r="G58" s="37">
        <f t="shared" si="0"/>
        <v>60</v>
      </c>
      <c r="H58" s="1"/>
      <c r="I58" s="1"/>
      <c r="J58" s="1"/>
      <c r="K58" s="1"/>
      <c r="L58" s="1"/>
    </row>
    <row r="59" spans="1:12" ht="45" x14ac:dyDescent="0.25">
      <c r="A59" s="1" t="s">
        <v>106</v>
      </c>
      <c r="B59" s="10" t="s">
        <v>421</v>
      </c>
      <c r="C59" s="10" t="s">
        <v>493</v>
      </c>
      <c r="D59" s="21" t="s">
        <v>88</v>
      </c>
      <c r="E59" s="35">
        <v>50</v>
      </c>
      <c r="F59" s="35">
        <v>10</v>
      </c>
      <c r="G59" s="37">
        <f t="shared" si="0"/>
        <v>60</v>
      </c>
      <c r="H59" s="1"/>
      <c r="I59" s="1"/>
      <c r="J59" s="1"/>
      <c r="K59" s="1"/>
      <c r="L59" s="1"/>
    </row>
    <row r="60" spans="1:12" ht="60" x14ac:dyDescent="0.25">
      <c r="A60" s="1" t="s">
        <v>107</v>
      </c>
      <c r="B60" s="11" t="s">
        <v>422</v>
      </c>
      <c r="C60" s="11" t="s">
        <v>494</v>
      </c>
      <c r="D60" s="21" t="s">
        <v>88</v>
      </c>
      <c r="E60" s="35">
        <v>60</v>
      </c>
      <c r="F60" s="35">
        <v>2</v>
      </c>
      <c r="G60" s="37">
        <f t="shared" si="0"/>
        <v>62</v>
      </c>
      <c r="H60" s="1"/>
      <c r="I60" s="1"/>
      <c r="J60" s="1"/>
      <c r="K60" s="1"/>
      <c r="L60" s="1"/>
    </row>
    <row r="61" spans="1:12" ht="45" x14ac:dyDescent="0.25">
      <c r="A61" s="1" t="s">
        <v>108</v>
      </c>
      <c r="B61" s="10" t="s">
        <v>109</v>
      </c>
      <c r="C61" s="10" t="s">
        <v>495</v>
      </c>
      <c r="D61" s="21" t="s">
        <v>43</v>
      </c>
      <c r="E61" s="35">
        <v>10</v>
      </c>
      <c r="F61" s="35">
        <v>5</v>
      </c>
      <c r="G61" s="37">
        <f t="shared" si="0"/>
        <v>15</v>
      </c>
      <c r="H61" s="1"/>
      <c r="I61" s="1"/>
      <c r="J61" s="1"/>
      <c r="K61" s="1"/>
      <c r="L61" s="1"/>
    </row>
    <row r="62" spans="1:12" ht="45" x14ac:dyDescent="0.25">
      <c r="A62" s="1" t="s">
        <v>110</v>
      </c>
      <c r="B62" s="10" t="s">
        <v>111</v>
      </c>
      <c r="C62" s="10" t="s">
        <v>497</v>
      </c>
      <c r="D62" s="21" t="s">
        <v>43</v>
      </c>
      <c r="E62" s="35">
        <v>10</v>
      </c>
      <c r="F62" s="35">
        <v>2</v>
      </c>
      <c r="G62" s="37">
        <f t="shared" si="0"/>
        <v>12</v>
      </c>
      <c r="H62" s="1"/>
      <c r="I62" s="1"/>
      <c r="J62" s="1"/>
      <c r="K62" s="1"/>
      <c r="L62" s="1"/>
    </row>
    <row r="63" spans="1:12" ht="45" x14ac:dyDescent="0.25">
      <c r="A63" s="1" t="s">
        <v>112</v>
      </c>
      <c r="B63" s="10" t="s">
        <v>113</v>
      </c>
      <c r="C63" s="10" t="s">
        <v>498</v>
      </c>
      <c r="D63" s="21" t="s">
        <v>13</v>
      </c>
      <c r="E63" s="35">
        <v>0</v>
      </c>
      <c r="F63" s="35">
        <v>10</v>
      </c>
      <c r="G63" s="37">
        <f t="shared" si="0"/>
        <v>10</v>
      </c>
      <c r="H63" s="1"/>
      <c r="I63" s="1"/>
      <c r="J63" s="1"/>
      <c r="K63" s="1"/>
      <c r="L63" s="1"/>
    </row>
    <row r="64" spans="1:12" ht="45" x14ac:dyDescent="0.25">
      <c r="A64" s="1" t="s">
        <v>114</v>
      </c>
      <c r="B64" s="10" t="s">
        <v>115</v>
      </c>
      <c r="C64" s="10" t="s">
        <v>499</v>
      </c>
      <c r="D64" s="21" t="s">
        <v>116</v>
      </c>
      <c r="E64" s="35">
        <v>150</v>
      </c>
      <c r="F64" s="35">
        <v>10</v>
      </c>
      <c r="G64" s="37">
        <f t="shared" si="0"/>
        <v>160</v>
      </c>
      <c r="H64" s="1"/>
      <c r="I64" s="1"/>
      <c r="J64" s="1"/>
      <c r="K64" s="1"/>
      <c r="L64" s="1"/>
    </row>
    <row r="65" spans="1:12" ht="45" x14ac:dyDescent="0.25">
      <c r="A65" s="1" t="s">
        <v>117</v>
      </c>
      <c r="B65" s="10" t="s">
        <v>118</v>
      </c>
      <c r="C65" s="10" t="s">
        <v>500</v>
      </c>
      <c r="D65" s="21" t="s">
        <v>8</v>
      </c>
      <c r="E65" s="35">
        <v>150</v>
      </c>
      <c r="F65" s="35">
        <v>25</v>
      </c>
      <c r="G65" s="37">
        <f t="shared" si="0"/>
        <v>175</v>
      </c>
      <c r="H65" s="1"/>
      <c r="I65" s="1"/>
      <c r="J65" s="1"/>
      <c r="K65" s="1"/>
      <c r="L65" s="1"/>
    </row>
    <row r="66" spans="1:12" ht="45" x14ac:dyDescent="0.25">
      <c r="A66" s="1" t="s">
        <v>119</v>
      </c>
      <c r="B66" s="10" t="s">
        <v>120</v>
      </c>
      <c r="C66" s="10" t="s">
        <v>501</v>
      </c>
      <c r="D66" s="21" t="s">
        <v>13</v>
      </c>
      <c r="E66" s="35">
        <v>30</v>
      </c>
      <c r="F66" s="35">
        <v>25</v>
      </c>
      <c r="G66" s="37">
        <f t="shared" si="0"/>
        <v>55</v>
      </c>
      <c r="H66" s="1"/>
      <c r="I66" s="1"/>
      <c r="J66" s="1"/>
      <c r="K66" s="1"/>
      <c r="L66" s="1"/>
    </row>
    <row r="67" spans="1:12" ht="45" x14ac:dyDescent="0.25">
      <c r="A67" s="1" t="s">
        <v>121</v>
      </c>
      <c r="B67" s="10" t="s">
        <v>122</v>
      </c>
      <c r="C67" s="10" t="s">
        <v>502</v>
      </c>
      <c r="D67" s="21" t="s">
        <v>13</v>
      </c>
      <c r="E67" s="35">
        <v>60</v>
      </c>
      <c r="F67" s="35">
        <v>10</v>
      </c>
      <c r="G67" s="37">
        <f t="shared" si="0"/>
        <v>70</v>
      </c>
      <c r="H67" s="1"/>
      <c r="I67" s="1"/>
      <c r="J67" s="1"/>
      <c r="K67" s="1"/>
      <c r="L67" s="1"/>
    </row>
    <row r="68" spans="1:12" ht="45" x14ac:dyDescent="0.25">
      <c r="A68" s="1" t="s">
        <v>123</v>
      </c>
      <c r="B68" s="10" t="s">
        <v>124</v>
      </c>
      <c r="C68" s="10" t="s">
        <v>503</v>
      </c>
      <c r="D68" s="21" t="s">
        <v>13</v>
      </c>
      <c r="E68" s="35">
        <v>60</v>
      </c>
      <c r="F68" s="35">
        <v>5</v>
      </c>
      <c r="G68" s="37">
        <f t="shared" si="0"/>
        <v>65</v>
      </c>
      <c r="H68" s="1"/>
      <c r="I68" s="1"/>
      <c r="J68" s="1"/>
      <c r="K68" s="1"/>
      <c r="L68" s="1"/>
    </row>
    <row r="69" spans="1:12" ht="45" x14ac:dyDescent="0.25">
      <c r="A69" s="1" t="s">
        <v>125</v>
      </c>
      <c r="B69" s="10" t="s">
        <v>126</v>
      </c>
      <c r="C69" s="10" t="s">
        <v>504</v>
      </c>
      <c r="D69" s="21" t="s">
        <v>80</v>
      </c>
      <c r="E69" s="35">
        <v>150</v>
      </c>
      <c r="F69" s="35">
        <v>25</v>
      </c>
      <c r="G69" s="37">
        <f t="shared" ref="G69:G132" si="1">SUM(E69:F69)</f>
        <v>175</v>
      </c>
      <c r="H69" s="1"/>
      <c r="I69" s="1"/>
      <c r="J69" s="1"/>
      <c r="K69" s="1"/>
      <c r="L69" s="1"/>
    </row>
    <row r="70" spans="1:12" ht="45" x14ac:dyDescent="0.25">
      <c r="A70" s="1" t="s">
        <v>127</v>
      </c>
      <c r="B70" s="10" t="s">
        <v>128</v>
      </c>
      <c r="C70" s="10" t="s">
        <v>505</v>
      </c>
      <c r="D70" s="21" t="s">
        <v>31</v>
      </c>
      <c r="E70" s="35">
        <v>6</v>
      </c>
      <c r="F70" s="35">
        <v>2</v>
      </c>
      <c r="G70" s="37">
        <f t="shared" si="1"/>
        <v>8</v>
      </c>
      <c r="H70" s="1"/>
      <c r="I70" s="1"/>
      <c r="J70" s="1"/>
      <c r="K70" s="1"/>
      <c r="L70" s="1"/>
    </row>
    <row r="71" spans="1:12" ht="60" x14ac:dyDescent="0.25">
      <c r="A71" s="1" t="s">
        <v>129</v>
      </c>
      <c r="B71" s="10" t="s">
        <v>130</v>
      </c>
      <c r="C71" s="10" t="s">
        <v>506</v>
      </c>
      <c r="D71" s="21" t="s">
        <v>80</v>
      </c>
      <c r="E71" s="35">
        <v>180</v>
      </c>
      <c r="F71" s="35">
        <v>25</v>
      </c>
      <c r="G71" s="37">
        <f t="shared" si="1"/>
        <v>205</v>
      </c>
      <c r="H71" s="1"/>
      <c r="I71" s="1"/>
      <c r="J71" s="1"/>
      <c r="K71" s="1"/>
      <c r="L71" s="1"/>
    </row>
    <row r="72" spans="1:12" ht="60" x14ac:dyDescent="0.25">
      <c r="A72" s="1" t="s">
        <v>131</v>
      </c>
      <c r="B72" s="10" t="s">
        <v>132</v>
      </c>
      <c r="C72" s="10" t="s">
        <v>507</v>
      </c>
      <c r="D72" s="21" t="s">
        <v>80</v>
      </c>
      <c r="E72" s="35">
        <v>20</v>
      </c>
      <c r="F72" s="35">
        <v>5</v>
      </c>
      <c r="G72" s="37">
        <f t="shared" si="1"/>
        <v>25</v>
      </c>
      <c r="H72" s="1"/>
      <c r="I72" s="1"/>
      <c r="J72" s="1"/>
      <c r="K72" s="1"/>
      <c r="L72" s="1"/>
    </row>
    <row r="73" spans="1:12" ht="60" x14ac:dyDescent="0.25">
      <c r="A73" s="1" t="s">
        <v>133</v>
      </c>
      <c r="B73" s="10" t="s">
        <v>134</v>
      </c>
      <c r="C73" s="10" t="s">
        <v>508</v>
      </c>
      <c r="D73" s="21" t="s">
        <v>80</v>
      </c>
      <c r="E73" s="35">
        <v>300</v>
      </c>
      <c r="F73" s="35">
        <v>25</v>
      </c>
      <c r="G73" s="37">
        <f t="shared" si="1"/>
        <v>325</v>
      </c>
      <c r="H73" s="1"/>
      <c r="I73" s="1"/>
      <c r="J73" s="1"/>
      <c r="K73" s="1"/>
      <c r="L73" s="1"/>
    </row>
    <row r="74" spans="1:12" ht="45" x14ac:dyDescent="0.25">
      <c r="A74" s="1" t="s">
        <v>135</v>
      </c>
      <c r="B74" s="10" t="s">
        <v>136</v>
      </c>
      <c r="C74" s="10" t="s">
        <v>509</v>
      </c>
      <c r="D74" s="21" t="s">
        <v>80</v>
      </c>
      <c r="E74" s="35">
        <v>120</v>
      </c>
      <c r="F74" s="35">
        <v>25</v>
      </c>
      <c r="G74" s="37">
        <f t="shared" si="1"/>
        <v>145</v>
      </c>
      <c r="H74" s="1"/>
      <c r="I74" s="1"/>
      <c r="J74" s="1"/>
      <c r="K74" s="1"/>
      <c r="L74" s="1"/>
    </row>
    <row r="75" spans="1:12" ht="60" x14ac:dyDescent="0.25">
      <c r="A75" s="1" t="s">
        <v>137</v>
      </c>
      <c r="B75" s="10" t="s">
        <v>138</v>
      </c>
      <c r="C75" s="10" t="s">
        <v>510</v>
      </c>
      <c r="D75" s="21" t="s">
        <v>91</v>
      </c>
      <c r="E75" s="35">
        <v>20</v>
      </c>
      <c r="F75" s="35">
        <v>2</v>
      </c>
      <c r="G75" s="37">
        <f t="shared" si="1"/>
        <v>22</v>
      </c>
      <c r="H75" s="1"/>
      <c r="I75" s="1"/>
      <c r="J75" s="1"/>
      <c r="K75" s="1"/>
      <c r="L75" s="1"/>
    </row>
    <row r="76" spans="1:12" ht="45" x14ac:dyDescent="0.25">
      <c r="A76" s="1" t="s">
        <v>139</v>
      </c>
      <c r="B76" s="10" t="s">
        <v>140</v>
      </c>
      <c r="C76" s="10" t="s">
        <v>511</v>
      </c>
      <c r="D76" s="21" t="s">
        <v>91</v>
      </c>
      <c r="E76" s="35">
        <v>10</v>
      </c>
      <c r="F76" s="35">
        <v>2</v>
      </c>
      <c r="G76" s="37">
        <f t="shared" si="1"/>
        <v>12</v>
      </c>
      <c r="H76" s="1"/>
      <c r="I76" s="1"/>
      <c r="J76" s="1"/>
      <c r="K76" s="1"/>
      <c r="L76" s="1"/>
    </row>
    <row r="77" spans="1:12" ht="45" x14ac:dyDescent="0.25">
      <c r="A77" s="1" t="s">
        <v>141</v>
      </c>
      <c r="B77" s="10" t="s">
        <v>142</v>
      </c>
      <c r="C77" s="10" t="s">
        <v>512</v>
      </c>
      <c r="D77" s="21" t="s">
        <v>80</v>
      </c>
      <c r="E77" s="35">
        <v>200</v>
      </c>
      <c r="F77" s="35">
        <v>30</v>
      </c>
      <c r="G77" s="37">
        <f t="shared" si="1"/>
        <v>230</v>
      </c>
      <c r="H77" s="1"/>
      <c r="I77" s="1"/>
      <c r="J77" s="1"/>
      <c r="K77" s="1"/>
      <c r="L77" s="1"/>
    </row>
    <row r="78" spans="1:12" ht="45" x14ac:dyDescent="0.25">
      <c r="A78" s="1" t="s">
        <v>143</v>
      </c>
      <c r="B78" s="10" t="s">
        <v>144</v>
      </c>
      <c r="C78" s="10" t="s">
        <v>513</v>
      </c>
      <c r="D78" s="21" t="s">
        <v>91</v>
      </c>
      <c r="E78" s="35">
        <v>3</v>
      </c>
      <c r="F78" s="35">
        <v>2</v>
      </c>
      <c r="G78" s="37">
        <f t="shared" si="1"/>
        <v>5</v>
      </c>
      <c r="H78" s="1"/>
      <c r="I78" s="1"/>
      <c r="J78" s="1"/>
      <c r="K78" s="1"/>
      <c r="L78" s="1"/>
    </row>
    <row r="79" spans="1:12" ht="60" x14ac:dyDescent="0.25">
      <c r="A79" s="1" t="s">
        <v>145</v>
      </c>
      <c r="B79" s="10" t="s">
        <v>146</v>
      </c>
      <c r="C79" s="10" t="s">
        <v>514</v>
      </c>
      <c r="D79" s="21" t="s">
        <v>80</v>
      </c>
      <c r="E79" s="35">
        <v>100</v>
      </c>
      <c r="F79" s="35">
        <v>10</v>
      </c>
      <c r="G79" s="37">
        <f t="shared" si="1"/>
        <v>110</v>
      </c>
      <c r="H79" s="1"/>
      <c r="I79" s="1"/>
      <c r="J79" s="1"/>
      <c r="K79" s="1"/>
      <c r="L79" s="1"/>
    </row>
    <row r="80" spans="1:12" ht="30" x14ac:dyDescent="0.25">
      <c r="A80" s="1" t="s">
        <v>147</v>
      </c>
      <c r="B80" s="10" t="s">
        <v>148</v>
      </c>
      <c r="C80" s="10" t="s">
        <v>515</v>
      </c>
      <c r="D80" s="21" t="s">
        <v>13</v>
      </c>
      <c r="E80" s="35">
        <v>10</v>
      </c>
      <c r="F80" s="35">
        <v>2</v>
      </c>
      <c r="G80" s="37">
        <f t="shared" si="1"/>
        <v>12</v>
      </c>
      <c r="H80" s="1"/>
      <c r="I80" s="1"/>
      <c r="J80" s="1"/>
      <c r="K80" s="1"/>
      <c r="L80" s="1"/>
    </row>
    <row r="81" spans="1:12" ht="45" x14ac:dyDescent="0.25">
      <c r="A81" s="1" t="s">
        <v>149</v>
      </c>
      <c r="B81" s="10" t="s">
        <v>150</v>
      </c>
      <c r="C81" s="10" t="s">
        <v>516</v>
      </c>
      <c r="D81" s="21" t="s">
        <v>13</v>
      </c>
      <c r="E81" s="35">
        <v>200</v>
      </c>
      <c r="F81" s="35">
        <v>5</v>
      </c>
      <c r="G81" s="37">
        <f t="shared" si="1"/>
        <v>205</v>
      </c>
      <c r="H81" s="1"/>
      <c r="I81" s="1"/>
      <c r="J81" s="1"/>
      <c r="K81" s="1"/>
      <c r="L81" s="1"/>
    </row>
    <row r="82" spans="1:12" ht="45" x14ac:dyDescent="0.25">
      <c r="A82" s="1" t="s">
        <v>151</v>
      </c>
      <c r="B82" s="10" t="s">
        <v>152</v>
      </c>
      <c r="C82" s="10" t="s">
        <v>517</v>
      </c>
      <c r="D82" s="21" t="s">
        <v>13</v>
      </c>
      <c r="E82" s="35">
        <v>100</v>
      </c>
      <c r="F82" s="35">
        <v>5</v>
      </c>
      <c r="G82" s="37">
        <f t="shared" si="1"/>
        <v>105</v>
      </c>
      <c r="H82" s="1"/>
      <c r="I82" s="1"/>
      <c r="J82" s="1"/>
      <c r="K82" s="1"/>
      <c r="L82" s="1"/>
    </row>
    <row r="83" spans="1:12" ht="30" x14ac:dyDescent="0.25">
      <c r="A83" s="1" t="s">
        <v>153</v>
      </c>
      <c r="B83" s="10" t="s">
        <v>154</v>
      </c>
      <c r="C83" s="10" t="s">
        <v>518</v>
      </c>
      <c r="D83" s="21" t="s">
        <v>5</v>
      </c>
      <c r="E83" s="35">
        <v>5</v>
      </c>
      <c r="F83" s="35">
        <v>2</v>
      </c>
      <c r="G83" s="37">
        <f t="shared" si="1"/>
        <v>7</v>
      </c>
      <c r="H83" s="1"/>
      <c r="I83" s="1"/>
      <c r="J83" s="1"/>
      <c r="K83" s="1"/>
      <c r="L83" s="1"/>
    </row>
    <row r="84" spans="1:12" ht="45" x14ac:dyDescent="0.25">
      <c r="A84" s="1" t="s">
        <v>155</v>
      </c>
      <c r="B84" s="11" t="s">
        <v>423</v>
      </c>
      <c r="C84" s="11" t="s">
        <v>519</v>
      </c>
      <c r="D84" s="21" t="s">
        <v>13</v>
      </c>
      <c r="E84" s="35">
        <v>1000</v>
      </c>
      <c r="F84" s="35">
        <v>20</v>
      </c>
      <c r="G84" s="37">
        <f t="shared" si="1"/>
        <v>1020</v>
      </c>
      <c r="H84" s="1"/>
      <c r="I84" s="1"/>
      <c r="J84" s="1"/>
      <c r="K84" s="1"/>
      <c r="L84" s="1"/>
    </row>
    <row r="85" spans="1:12" ht="45" x14ac:dyDescent="0.25">
      <c r="A85" s="1" t="s">
        <v>156</v>
      </c>
      <c r="B85" s="10" t="s">
        <v>424</v>
      </c>
      <c r="C85" s="10" t="s">
        <v>520</v>
      </c>
      <c r="D85" s="21" t="s">
        <v>13</v>
      </c>
      <c r="E85" s="35">
        <v>300</v>
      </c>
      <c r="F85" s="35">
        <v>25</v>
      </c>
      <c r="G85" s="37">
        <f t="shared" si="1"/>
        <v>325</v>
      </c>
      <c r="H85" s="1"/>
      <c r="I85" s="1"/>
      <c r="J85" s="1"/>
      <c r="K85" s="1"/>
      <c r="L85" s="1"/>
    </row>
    <row r="86" spans="1:12" ht="45" x14ac:dyDescent="0.25">
      <c r="A86" s="1" t="s">
        <v>157</v>
      </c>
      <c r="B86" s="10" t="s">
        <v>158</v>
      </c>
      <c r="C86" s="10" t="s">
        <v>521</v>
      </c>
      <c r="D86" s="21" t="s">
        <v>88</v>
      </c>
      <c r="E86" s="35">
        <v>100</v>
      </c>
      <c r="F86" s="35">
        <v>20</v>
      </c>
      <c r="G86" s="37">
        <f t="shared" si="1"/>
        <v>120</v>
      </c>
      <c r="H86" s="1"/>
      <c r="I86" s="1"/>
      <c r="J86" s="1"/>
      <c r="K86" s="1"/>
      <c r="L86" s="1"/>
    </row>
    <row r="87" spans="1:12" ht="30" x14ac:dyDescent="0.25">
      <c r="A87" s="1" t="s">
        <v>159</v>
      </c>
      <c r="B87" s="10" t="s">
        <v>160</v>
      </c>
      <c r="C87" s="10" t="s">
        <v>522</v>
      </c>
      <c r="D87" s="21" t="s">
        <v>13</v>
      </c>
      <c r="E87" s="35">
        <v>50</v>
      </c>
      <c r="F87" s="35">
        <v>4</v>
      </c>
      <c r="G87" s="37">
        <f t="shared" si="1"/>
        <v>54</v>
      </c>
      <c r="H87" s="1"/>
      <c r="I87" s="1"/>
      <c r="J87" s="1"/>
      <c r="K87" s="1"/>
      <c r="L87" s="1"/>
    </row>
    <row r="88" spans="1:12" ht="45" x14ac:dyDescent="0.25">
      <c r="A88" s="1" t="s">
        <v>161</v>
      </c>
      <c r="B88" s="10" t="s">
        <v>162</v>
      </c>
      <c r="C88" s="10" t="s">
        <v>523</v>
      </c>
      <c r="D88" s="21" t="s">
        <v>13</v>
      </c>
      <c r="E88" s="35"/>
      <c r="F88" s="35">
        <v>4</v>
      </c>
      <c r="G88" s="37">
        <f t="shared" si="1"/>
        <v>4</v>
      </c>
      <c r="H88" s="1"/>
      <c r="I88" s="1"/>
      <c r="J88" s="1"/>
      <c r="K88" s="1"/>
      <c r="L88" s="1"/>
    </row>
    <row r="89" spans="1:12" ht="45" x14ac:dyDescent="0.25">
      <c r="A89" s="1" t="s">
        <v>163</v>
      </c>
      <c r="B89" s="11" t="s">
        <v>425</v>
      </c>
      <c r="C89" s="11" t="s">
        <v>524</v>
      </c>
      <c r="D89" s="21" t="s">
        <v>13</v>
      </c>
      <c r="E89" s="35">
        <v>150</v>
      </c>
      <c r="F89" s="35">
        <v>10</v>
      </c>
      <c r="G89" s="37">
        <f t="shared" si="1"/>
        <v>160</v>
      </c>
      <c r="H89" s="1"/>
      <c r="I89" s="1"/>
      <c r="J89" s="1"/>
      <c r="K89" s="1"/>
      <c r="L89" s="1"/>
    </row>
    <row r="90" spans="1:12" ht="45" x14ac:dyDescent="0.25">
      <c r="A90" s="1" t="s">
        <v>164</v>
      </c>
      <c r="B90" s="10" t="s">
        <v>165</v>
      </c>
      <c r="C90" s="10" t="s">
        <v>525</v>
      </c>
      <c r="D90" s="21" t="s">
        <v>13</v>
      </c>
      <c r="E90" s="35">
        <v>60</v>
      </c>
      <c r="F90" s="35">
        <v>10</v>
      </c>
      <c r="G90" s="37">
        <f t="shared" si="1"/>
        <v>70</v>
      </c>
      <c r="H90" s="1"/>
      <c r="I90" s="1"/>
      <c r="J90" s="1"/>
      <c r="K90" s="1"/>
      <c r="L90" s="1"/>
    </row>
    <row r="91" spans="1:12" ht="45" x14ac:dyDescent="0.25">
      <c r="A91" s="1" t="s">
        <v>166</v>
      </c>
      <c r="B91" s="10" t="s">
        <v>167</v>
      </c>
      <c r="C91" s="10" t="s">
        <v>526</v>
      </c>
      <c r="D91" s="21" t="s">
        <v>88</v>
      </c>
      <c r="E91" s="35">
        <v>0</v>
      </c>
      <c r="F91" s="35">
        <v>2</v>
      </c>
      <c r="G91" s="37">
        <f t="shared" si="1"/>
        <v>2</v>
      </c>
      <c r="H91" s="1"/>
      <c r="I91" s="1"/>
      <c r="J91" s="1"/>
      <c r="K91" s="1"/>
      <c r="L91" s="1"/>
    </row>
    <row r="92" spans="1:12" ht="45" x14ac:dyDescent="0.25">
      <c r="A92" s="1" t="s">
        <v>168</v>
      </c>
      <c r="B92" s="10" t="s">
        <v>169</v>
      </c>
      <c r="C92" s="10" t="s">
        <v>527</v>
      </c>
      <c r="D92" s="21" t="s">
        <v>88</v>
      </c>
      <c r="E92" s="35">
        <v>20</v>
      </c>
      <c r="F92" s="35">
        <v>2</v>
      </c>
      <c r="G92" s="37">
        <f t="shared" si="1"/>
        <v>22</v>
      </c>
      <c r="H92" s="1"/>
      <c r="I92" s="1"/>
      <c r="J92" s="1"/>
      <c r="K92" s="1"/>
      <c r="L92" s="1"/>
    </row>
    <row r="93" spans="1:12" ht="45" x14ac:dyDescent="0.25">
      <c r="A93" s="1" t="s">
        <v>170</v>
      </c>
      <c r="B93" s="10" t="s">
        <v>171</v>
      </c>
      <c r="C93" s="10" t="s">
        <v>528</v>
      </c>
      <c r="D93" s="21" t="s">
        <v>13</v>
      </c>
      <c r="E93" s="35">
        <v>20</v>
      </c>
      <c r="F93" s="35">
        <v>4</v>
      </c>
      <c r="G93" s="37">
        <f t="shared" si="1"/>
        <v>24</v>
      </c>
      <c r="H93" s="1"/>
      <c r="I93" s="1"/>
      <c r="J93" s="1"/>
      <c r="K93" s="1"/>
      <c r="L93" s="1"/>
    </row>
    <row r="94" spans="1:12" ht="45" x14ac:dyDescent="0.25">
      <c r="A94" s="1" t="s">
        <v>172</v>
      </c>
      <c r="B94" s="10" t="s">
        <v>173</v>
      </c>
      <c r="C94" s="10" t="s">
        <v>529</v>
      </c>
      <c r="D94" s="21" t="s">
        <v>13</v>
      </c>
      <c r="E94" s="35">
        <v>150</v>
      </c>
      <c r="F94" s="35">
        <v>20</v>
      </c>
      <c r="G94" s="37">
        <f t="shared" si="1"/>
        <v>170</v>
      </c>
      <c r="H94" s="1"/>
      <c r="I94" s="1"/>
      <c r="J94" s="1"/>
      <c r="K94" s="1"/>
      <c r="L94" s="1"/>
    </row>
    <row r="95" spans="1:12" ht="45" x14ac:dyDescent="0.25">
      <c r="A95" s="1" t="s">
        <v>174</v>
      </c>
      <c r="B95" s="11" t="s">
        <v>426</v>
      </c>
      <c r="C95" s="11" t="s">
        <v>530</v>
      </c>
      <c r="D95" s="21" t="s">
        <v>13</v>
      </c>
      <c r="E95" s="35">
        <v>300</v>
      </c>
      <c r="F95" s="35">
        <v>20</v>
      </c>
      <c r="G95" s="37">
        <f t="shared" si="1"/>
        <v>320</v>
      </c>
      <c r="H95" s="1"/>
      <c r="I95" s="1"/>
      <c r="J95" s="1"/>
      <c r="K95" s="1"/>
      <c r="L95" s="1"/>
    </row>
    <row r="96" spans="1:12" ht="45" x14ac:dyDescent="0.25">
      <c r="A96" s="1" t="s">
        <v>175</v>
      </c>
      <c r="B96" s="11" t="s">
        <v>427</v>
      </c>
      <c r="C96" s="11" t="s">
        <v>531</v>
      </c>
      <c r="D96" s="21" t="s">
        <v>13</v>
      </c>
      <c r="E96" s="35">
        <v>200</v>
      </c>
      <c r="F96" s="35">
        <v>10</v>
      </c>
      <c r="G96" s="37">
        <f t="shared" si="1"/>
        <v>210</v>
      </c>
      <c r="H96" s="1"/>
      <c r="I96" s="1"/>
      <c r="J96" s="1"/>
      <c r="K96" s="1"/>
      <c r="L96" s="1"/>
    </row>
    <row r="97" spans="1:12" ht="45" x14ac:dyDescent="0.25">
      <c r="A97" s="1" t="s">
        <v>176</v>
      </c>
      <c r="B97" s="10" t="s">
        <v>177</v>
      </c>
      <c r="C97" s="10" t="s">
        <v>532</v>
      </c>
      <c r="D97" s="21" t="s">
        <v>13</v>
      </c>
      <c r="E97" s="35">
        <v>10</v>
      </c>
      <c r="F97" s="35">
        <v>10</v>
      </c>
      <c r="G97" s="37">
        <f t="shared" si="1"/>
        <v>20</v>
      </c>
      <c r="H97" s="1"/>
      <c r="I97" s="1"/>
      <c r="J97" s="1"/>
      <c r="K97" s="1"/>
      <c r="L97" s="1"/>
    </row>
    <row r="98" spans="1:12" ht="45" x14ac:dyDescent="0.25">
      <c r="A98" s="1" t="s">
        <v>178</v>
      </c>
      <c r="B98" s="10" t="s">
        <v>179</v>
      </c>
      <c r="C98" s="10" t="s">
        <v>533</v>
      </c>
      <c r="D98" s="21" t="s">
        <v>13</v>
      </c>
      <c r="E98" s="35">
        <v>10</v>
      </c>
      <c r="F98" s="35">
        <v>10</v>
      </c>
      <c r="G98" s="37">
        <f t="shared" si="1"/>
        <v>20</v>
      </c>
      <c r="H98" s="1"/>
      <c r="I98" s="1"/>
      <c r="J98" s="1"/>
      <c r="K98" s="1"/>
      <c r="L98" s="1"/>
    </row>
    <row r="99" spans="1:12" ht="45" x14ac:dyDescent="0.25">
      <c r="A99" s="1" t="s">
        <v>180</v>
      </c>
      <c r="B99" s="10" t="s">
        <v>181</v>
      </c>
      <c r="C99" s="10" t="s">
        <v>534</v>
      </c>
      <c r="D99" s="21" t="s">
        <v>13</v>
      </c>
      <c r="E99" s="35">
        <v>60</v>
      </c>
      <c r="F99" s="35">
        <v>0</v>
      </c>
      <c r="G99" s="37">
        <f t="shared" si="1"/>
        <v>60</v>
      </c>
      <c r="H99" s="1"/>
      <c r="I99" s="1"/>
      <c r="J99" s="1"/>
      <c r="K99" s="1"/>
      <c r="L99" s="1"/>
    </row>
    <row r="100" spans="1:12" ht="30" x14ac:dyDescent="0.25">
      <c r="A100" s="1" t="s">
        <v>182</v>
      </c>
      <c r="B100" s="10" t="s">
        <v>183</v>
      </c>
      <c r="C100" s="10" t="s">
        <v>535</v>
      </c>
      <c r="D100" s="21" t="s">
        <v>13</v>
      </c>
      <c r="E100" s="35">
        <v>2</v>
      </c>
      <c r="F100" s="35">
        <v>40</v>
      </c>
      <c r="G100" s="37">
        <f t="shared" si="1"/>
        <v>42</v>
      </c>
      <c r="H100" s="1"/>
      <c r="I100" s="1"/>
      <c r="J100" s="1"/>
      <c r="K100" s="1"/>
      <c r="L100" s="1"/>
    </row>
    <row r="101" spans="1:12" ht="38.25" x14ac:dyDescent="0.25">
      <c r="A101" s="1" t="s">
        <v>184</v>
      </c>
      <c r="B101" s="13" t="s">
        <v>185</v>
      </c>
      <c r="C101" s="13" t="s">
        <v>536</v>
      </c>
      <c r="D101" s="21" t="s">
        <v>13</v>
      </c>
      <c r="E101" s="35">
        <v>10000</v>
      </c>
      <c r="F101" s="35">
        <v>50</v>
      </c>
      <c r="G101" s="37">
        <f t="shared" si="1"/>
        <v>10050</v>
      </c>
      <c r="H101" s="1"/>
      <c r="I101" s="1"/>
      <c r="J101" s="1"/>
      <c r="K101" s="1"/>
      <c r="L101" s="1"/>
    </row>
    <row r="102" spans="1:12" ht="38.25" x14ac:dyDescent="0.25">
      <c r="A102" s="1" t="s">
        <v>186</v>
      </c>
      <c r="B102" s="13" t="s">
        <v>187</v>
      </c>
      <c r="C102" s="13" t="s">
        <v>537</v>
      </c>
      <c r="D102" s="21" t="s">
        <v>13</v>
      </c>
      <c r="E102" s="35">
        <v>3000</v>
      </c>
      <c r="F102" s="35">
        <v>50</v>
      </c>
      <c r="G102" s="37">
        <f t="shared" si="1"/>
        <v>3050</v>
      </c>
      <c r="H102" s="1"/>
      <c r="I102" s="1"/>
      <c r="J102" s="1"/>
      <c r="K102" s="1"/>
      <c r="L102" s="1"/>
    </row>
    <row r="103" spans="1:12" ht="38.25" x14ac:dyDescent="0.25">
      <c r="A103" s="1" t="s">
        <v>188</v>
      </c>
      <c r="B103" s="13" t="s">
        <v>189</v>
      </c>
      <c r="C103" s="13" t="s">
        <v>538</v>
      </c>
      <c r="D103" s="21" t="s">
        <v>13</v>
      </c>
      <c r="E103" s="35">
        <v>3000</v>
      </c>
      <c r="F103" s="35">
        <v>50</v>
      </c>
      <c r="G103" s="37">
        <f t="shared" si="1"/>
        <v>3050</v>
      </c>
      <c r="H103" s="1"/>
      <c r="I103" s="1"/>
      <c r="J103" s="1"/>
      <c r="K103" s="1"/>
      <c r="L103" s="1"/>
    </row>
    <row r="104" spans="1:12" ht="38.25" x14ac:dyDescent="0.25">
      <c r="A104" s="1" t="s">
        <v>190</v>
      </c>
      <c r="B104" s="13" t="s">
        <v>191</v>
      </c>
      <c r="C104" s="13" t="s">
        <v>539</v>
      </c>
      <c r="D104" s="21" t="s">
        <v>13</v>
      </c>
      <c r="E104" s="35">
        <v>3000</v>
      </c>
      <c r="F104" s="35">
        <v>50</v>
      </c>
      <c r="G104" s="37">
        <f t="shared" si="1"/>
        <v>3050</v>
      </c>
      <c r="H104" s="1"/>
      <c r="I104" s="1"/>
      <c r="J104" s="1"/>
      <c r="K104" s="1"/>
      <c r="L104" s="1"/>
    </row>
    <row r="105" spans="1:12" ht="38.25" x14ac:dyDescent="0.25">
      <c r="A105" s="1" t="s">
        <v>192</v>
      </c>
      <c r="B105" s="13" t="s">
        <v>193</v>
      </c>
      <c r="C105" s="13" t="s">
        <v>540</v>
      </c>
      <c r="D105" s="21" t="s">
        <v>13</v>
      </c>
      <c r="E105" s="35">
        <v>3000</v>
      </c>
      <c r="F105" s="35">
        <v>50</v>
      </c>
      <c r="G105" s="37">
        <f t="shared" si="1"/>
        <v>3050</v>
      </c>
      <c r="H105" s="1"/>
      <c r="I105" s="1"/>
      <c r="J105" s="1"/>
      <c r="K105" s="1"/>
      <c r="L105" s="1"/>
    </row>
    <row r="106" spans="1:12" ht="38.25" x14ac:dyDescent="0.25">
      <c r="A106" s="1" t="s">
        <v>194</v>
      </c>
      <c r="B106" s="13" t="s">
        <v>195</v>
      </c>
      <c r="C106" s="13" t="s">
        <v>541</v>
      </c>
      <c r="D106" s="21" t="s">
        <v>13</v>
      </c>
      <c r="E106" s="35">
        <v>3000</v>
      </c>
      <c r="F106" s="35">
        <v>50</v>
      </c>
      <c r="G106" s="37">
        <f t="shared" si="1"/>
        <v>3050</v>
      </c>
      <c r="H106" s="1"/>
      <c r="I106" s="1"/>
      <c r="J106" s="1"/>
      <c r="K106" s="1"/>
      <c r="L106" s="1"/>
    </row>
    <row r="107" spans="1:12" ht="38.25" x14ac:dyDescent="0.25">
      <c r="A107" s="1" t="s">
        <v>196</v>
      </c>
      <c r="B107" s="13" t="s">
        <v>197</v>
      </c>
      <c r="C107" s="13" t="s">
        <v>542</v>
      </c>
      <c r="D107" s="21" t="s">
        <v>13</v>
      </c>
      <c r="E107" s="35">
        <v>10000</v>
      </c>
      <c r="F107" s="35">
        <v>50</v>
      </c>
      <c r="G107" s="37">
        <f t="shared" si="1"/>
        <v>10050</v>
      </c>
      <c r="H107" s="1"/>
      <c r="I107" s="1"/>
      <c r="J107" s="1"/>
      <c r="K107" s="1"/>
      <c r="L107" s="1"/>
    </row>
    <row r="108" spans="1:12" ht="38.25" x14ac:dyDescent="0.25">
      <c r="A108" s="1" t="s">
        <v>198</v>
      </c>
      <c r="B108" s="13" t="s">
        <v>199</v>
      </c>
      <c r="C108" s="13" t="s">
        <v>543</v>
      </c>
      <c r="D108" s="21" t="s">
        <v>13</v>
      </c>
      <c r="E108" s="35">
        <v>10000</v>
      </c>
      <c r="F108" s="35">
        <v>50</v>
      </c>
      <c r="G108" s="37">
        <f t="shared" si="1"/>
        <v>10050</v>
      </c>
      <c r="H108" s="1"/>
      <c r="I108" s="1"/>
      <c r="J108" s="1"/>
      <c r="K108" s="1"/>
      <c r="L108" s="1"/>
    </row>
    <row r="109" spans="1:12" ht="38.25" x14ac:dyDescent="0.25">
      <c r="A109" s="1" t="s">
        <v>200</v>
      </c>
      <c r="B109" s="13" t="s">
        <v>201</v>
      </c>
      <c r="C109" s="13" t="s">
        <v>544</v>
      </c>
      <c r="D109" s="21" t="s">
        <v>13</v>
      </c>
      <c r="E109" s="35">
        <v>10000</v>
      </c>
      <c r="F109" s="35">
        <v>50</v>
      </c>
      <c r="G109" s="37">
        <f t="shared" si="1"/>
        <v>10050</v>
      </c>
      <c r="H109" s="1"/>
      <c r="I109" s="1"/>
      <c r="J109" s="1"/>
      <c r="K109" s="1"/>
      <c r="L109" s="1"/>
    </row>
    <row r="110" spans="1:12" ht="38.25" x14ac:dyDescent="0.25">
      <c r="A110" s="1" t="s">
        <v>202</v>
      </c>
      <c r="B110" s="13" t="s">
        <v>203</v>
      </c>
      <c r="C110" s="13" t="s">
        <v>545</v>
      </c>
      <c r="D110" s="21" t="s">
        <v>13</v>
      </c>
      <c r="E110" s="35">
        <v>3000</v>
      </c>
      <c r="F110" s="35">
        <v>50</v>
      </c>
      <c r="G110" s="37">
        <f t="shared" si="1"/>
        <v>3050</v>
      </c>
      <c r="H110" s="1"/>
      <c r="I110" s="1"/>
      <c r="J110" s="1"/>
      <c r="K110" s="1"/>
      <c r="L110" s="1"/>
    </row>
    <row r="111" spans="1:12" ht="38.25" x14ac:dyDescent="0.25">
      <c r="A111" s="1" t="s">
        <v>204</v>
      </c>
      <c r="B111" s="13" t="s">
        <v>205</v>
      </c>
      <c r="C111" s="13" t="s">
        <v>546</v>
      </c>
      <c r="D111" s="21" t="s">
        <v>13</v>
      </c>
      <c r="E111" s="35">
        <v>3000</v>
      </c>
      <c r="F111" s="35">
        <v>50</v>
      </c>
      <c r="G111" s="37">
        <f t="shared" si="1"/>
        <v>3050</v>
      </c>
      <c r="H111" s="1"/>
      <c r="I111" s="1"/>
      <c r="J111" s="1"/>
      <c r="K111" s="1"/>
      <c r="L111" s="1"/>
    </row>
    <row r="112" spans="1:12" ht="38.25" x14ac:dyDescent="0.25">
      <c r="A112" s="1" t="s">
        <v>206</v>
      </c>
      <c r="B112" s="13" t="s">
        <v>207</v>
      </c>
      <c r="C112" s="13" t="s">
        <v>547</v>
      </c>
      <c r="D112" s="21" t="s">
        <v>13</v>
      </c>
      <c r="E112" s="35">
        <v>3000</v>
      </c>
      <c r="F112" s="35">
        <v>50</v>
      </c>
      <c r="G112" s="37">
        <f t="shared" si="1"/>
        <v>3050</v>
      </c>
      <c r="H112" s="1"/>
      <c r="I112" s="1"/>
      <c r="J112" s="1"/>
      <c r="K112" s="1"/>
      <c r="L112" s="1"/>
    </row>
    <row r="113" spans="1:12" ht="38.25" x14ac:dyDescent="0.25">
      <c r="A113" s="1" t="s">
        <v>208</v>
      </c>
      <c r="B113" s="13" t="s">
        <v>209</v>
      </c>
      <c r="C113" s="13" t="s">
        <v>548</v>
      </c>
      <c r="D113" s="21" t="s">
        <v>13</v>
      </c>
      <c r="E113" s="35">
        <v>3000</v>
      </c>
      <c r="F113" s="35">
        <v>50</v>
      </c>
      <c r="G113" s="37">
        <f t="shared" si="1"/>
        <v>3050</v>
      </c>
      <c r="H113" s="1"/>
      <c r="I113" s="1"/>
      <c r="J113" s="1"/>
      <c r="K113" s="1"/>
      <c r="L113" s="1"/>
    </row>
    <row r="114" spans="1:12" ht="38.25" x14ac:dyDescent="0.25">
      <c r="A114" s="1" t="s">
        <v>210</v>
      </c>
      <c r="B114" s="13" t="s">
        <v>211</v>
      </c>
      <c r="C114" s="13" t="s">
        <v>549</v>
      </c>
      <c r="D114" s="21" t="s">
        <v>13</v>
      </c>
      <c r="E114" s="35">
        <v>3000</v>
      </c>
      <c r="F114" s="35">
        <v>50</v>
      </c>
      <c r="G114" s="37">
        <f t="shared" si="1"/>
        <v>3050</v>
      </c>
      <c r="H114" s="1"/>
      <c r="I114" s="1"/>
      <c r="J114" s="1"/>
      <c r="K114" s="1"/>
      <c r="L114" s="1"/>
    </row>
    <row r="115" spans="1:12" ht="38.25" x14ac:dyDescent="0.25">
      <c r="A115" s="1" t="s">
        <v>212</v>
      </c>
      <c r="B115" s="13" t="s">
        <v>213</v>
      </c>
      <c r="C115" s="13" t="s">
        <v>550</v>
      </c>
      <c r="D115" s="21" t="s">
        <v>13</v>
      </c>
      <c r="E115" s="35">
        <v>3000</v>
      </c>
      <c r="F115" s="35">
        <v>50</v>
      </c>
      <c r="G115" s="37">
        <f t="shared" si="1"/>
        <v>3050</v>
      </c>
      <c r="H115" s="1"/>
      <c r="I115" s="1"/>
      <c r="J115" s="1"/>
      <c r="K115" s="1"/>
      <c r="L115" s="1"/>
    </row>
    <row r="116" spans="1:12" ht="38.25" x14ac:dyDescent="0.25">
      <c r="A116" s="1" t="s">
        <v>214</v>
      </c>
      <c r="B116" s="13" t="s">
        <v>215</v>
      </c>
      <c r="C116" s="13" t="s">
        <v>551</v>
      </c>
      <c r="D116" s="21" t="s">
        <v>13</v>
      </c>
      <c r="E116" s="35">
        <v>2000</v>
      </c>
      <c r="F116" s="35">
        <v>50</v>
      </c>
      <c r="G116" s="37">
        <f t="shared" si="1"/>
        <v>2050</v>
      </c>
      <c r="H116" s="1"/>
      <c r="I116" s="1"/>
      <c r="J116" s="1"/>
      <c r="K116" s="1"/>
      <c r="L116" s="1"/>
    </row>
    <row r="117" spans="1:12" ht="38.25" x14ac:dyDescent="0.25">
      <c r="A117" s="1" t="s">
        <v>216</v>
      </c>
      <c r="B117" s="13" t="s">
        <v>217</v>
      </c>
      <c r="C117" s="13" t="s">
        <v>552</v>
      </c>
      <c r="D117" s="21" t="s">
        <v>13</v>
      </c>
      <c r="E117" s="35">
        <v>2000</v>
      </c>
      <c r="F117" s="35">
        <v>50</v>
      </c>
      <c r="G117" s="37">
        <f t="shared" si="1"/>
        <v>2050</v>
      </c>
      <c r="H117" s="1"/>
      <c r="I117" s="1"/>
      <c r="J117" s="1"/>
      <c r="K117" s="1"/>
      <c r="L117" s="1"/>
    </row>
    <row r="118" spans="1:12" ht="38.25" x14ac:dyDescent="0.25">
      <c r="A118" s="1" t="s">
        <v>218</v>
      </c>
      <c r="B118" s="13" t="s">
        <v>219</v>
      </c>
      <c r="C118" s="13" t="s">
        <v>553</v>
      </c>
      <c r="D118" s="21" t="s">
        <v>13</v>
      </c>
      <c r="E118" s="35">
        <v>3000</v>
      </c>
      <c r="F118" s="35">
        <v>50</v>
      </c>
      <c r="G118" s="37">
        <f t="shared" si="1"/>
        <v>3050</v>
      </c>
      <c r="H118" s="1"/>
      <c r="I118" s="1"/>
      <c r="J118" s="1"/>
      <c r="K118" s="1"/>
      <c r="L118" s="1"/>
    </row>
    <row r="119" spans="1:12" ht="38.25" x14ac:dyDescent="0.25">
      <c r="A119" s="1" t="s">
        <v>220</v>
      </c>
      <c r="B119" s="13" t="s">
        <v>221</v>
      </c>
      <c r="C119" s="13" t="s">
        <v>554</v>
      </c>
      <c r="D119" s="21" t="s">
        <v>13</v>
      </c>
      <c r="E119" s="35">
        <v>3000</v>
      </c>
      <c r="F119" s="35">
        <v>50</v>
      </c>
      <c r="G119" s="37">
        <f t="shared" si="1"/>
        <v>3050</v>
      </c>
      <c r="H119" s="1"/>
      <c r="I119" s="1"/>
      <c r="J119" s="1"/>
      <c r="K119" s="1"/>
      <c r="L119" s="1"/>
    </row>
    <row r="120" spans="1:12" ht="38.25" x14ac:dyDescent="0.25">
      <c r="A120" s="1" t="s">
        <v>222</v>
      </c>
      <c r="B120" s="13" t="s">
        <v>223</v>
      </c>
      <c r="C120" s="13" t="s">
        <v>555</v>
      </c>
      <c r="D120" s="21" t="s">
        <v>13</v>
      </c>
      <c r="E120" s="35">
        <v>3000</v>
      </c>
      <c r="F120" s="35">
        <v>50</v>
      </c>
      <c r="G120" s="37">
        <f t="shared" si="1"/>
        <v>3050</v>
      </c>
      <c r="H120" s="1"/>
      <c r="I120" s="1"/>
      <c r="J120" s="1"/>
      <c r="K120" s="1"/>
      <c r="L120" s="1"/>
    </row>
    <row r="121" spans="1:12" ht="38.25" x14ac:dyDescent="0.25">
      <c r="A121" s="1" t="s">
        <v>224</v>
      </c>
      <c r="B121" s="13" t="s">
        <v>225</v>
      </c>
      <c r="C121" s="13" t="s">
        <v>556</v>
      </c>
      <c r="D121" s="21" t="s">
        <v>13</v>
      </c>
      <c r="E121" s="35">
        <v>3000</v>
      </c>
      <c r="F121" s="35">
        <v>50</v>
      </c>
      <c r="G121" s="37">
        <f t="shared" si="1"/>
        <v>3050</v>
      </c>
      <c r="H121" s="1"/>
      <c r="I121" s="1"/>
      <c r="J121" s="1"/>
      <c r="K121" s="1"/>
      <c r="L121" s="1"/>
    </row>
    <row r="122" spans="1:12" ht="38.25" x14ac:dyDescent="0.25">
      <c r="A122" s="1" t="s">
        <v>226</v>
      </c>
      <c r="B122" s="13" t="s">
        <v>227</v>
      </c>
      <c r="C122" s="13" t="s">
        <v>557</v>
      </c>
      <c r="D122" s="21" t="s">
        <v>13</v>
      </c>
      <c r="E122" s="35">
        <v>3000</v>
      </c>
      <c r="F122" s="35">
        <v>50</v>
      </c>
      <c r="G122" s="37">
        <f t="shared" si="1"/>
        <v>3050</v>
      </c>
      <c r="H122" s="1"/>
      <c r="I122" s="1"/>
      <c r="J122" s="1"/>
      <c r="K122" s="1"/>
      <c r="L122" s="1"/>
    </row>
    <row r="123" spans="1:12" ht="38.25" x14ac:dyDescent="0.25">
      <c r="A123" s="1" t="s">
        <v>228</v>
      </c>
      <c r="B123" s="13" t="s">
        <v>229</v>
      </c>
      <c r="C123" s="13" t="s">
        <v>558</v>
      </c>
      <c r="D123" s="21" t="s">
        <v>13</v>
      </c>
      <c r="E123" s="35">
        <v>3000</v>
      </c>
      <c r="F123" s="35">
        <v>50</v>
      </c>
      <c r="G123" s="37">
        <f t="shared" si="1"/>
        <v>3050</v>
      </c>
      <c r="H123" s="1"/>
      <c r="I123" s="1"/>
      <c r="J123" s="1"/>
      <c r="K123" s="1"/>
      <c r="L123" s="1"/>
    </row>
    <row r="124" spans="1:12" ht="38.25" x14ac:dyDescent="0.25">
      <c r="A124" s="1" t="s">
        <v>230</v>
      </c>
      <c r="B124" s="13" t="s">
        <v>231</v>
      </c>
      <c r="C124" s="13" t="s">
        <v>559</v>
      </c>
      <c r="D124" s="21" t="s">
        <v>13</v>
      </c>
      <c r="E124" s="35">
        <v>3000</v>
      </c>
      <c r="F124" s="35">
        <v>50</v>
      </c>
      <c r="G124" s="37">
        <f t="shared" si="1"/>
        <v>3050</v>
      </c>
      <c r="H124" s="1"/>
      <c r="I124" s="1"/>
      <c r="J124" s="1"/>
      <c r="K124" s="1"/>
      <c r="L124" s="1"/>
    </row>
    <row r="125" spans="1:12" ht="38.25" x14ac:dyDescent="0.25">
      <c r="A125" s="1" t="s">
        <v>232</v>
      </c>
      <c r="B125" s="13" t="s">
        <v>233</v>
      </c>
      <c r="C125" s="13" t="s">
        <v>560</v>
      </c>
      <c r="D125" s="21" t="s">
        <v>13</v>
      </c>
      <c r="E125" s="35">
        <v>2000</v>
      </c>
      <c r="F125" s="35">
        <v>50</v>
      </c>
      <c r="G125" s="37">
        <f t="shared" si="1"/>
        <v>2050</v>
      </c>
      <c r="H125" s="1"/>
      <c r="I125" s="1"/>
      <c r="J125" s="1"/>
      <c r="K125" s="1"/>
      <c r="L125" s="1"/>
    </row>
    <row r="126" spans="1:12" ht="38.25" x14ac:dyDescent="0.25">
      <c r="A126" s="1" t="s">
        <v>234</v>
      </c>
      <c r="B126" s="13" t="s">
        <v>235</v>
      </c>
      <c r="C126" s="13" t="s">
        <v>561</v>
      </c>
      <c r="D126" s="21" t="s">
        <v>13</v>
      </c>
      <c r="E126" s="35">
        <v>2000</v>
      </c>
      <c r="F126" s="35">
        <v>50</v>
      </c>
      <c r="G126" s="37">
        <f t="shared" si="1"/>
        <v>2050</v>
      </c>
      <c r="H126" s="1"/>
      <c r="I126" s="1"/>
      <c r="J126" s="1"/>
      <c r="K126" s="1"/>
      <c r="L126" s="1"/>
    </row>
    <row r="127" spans="1:12" ht="25.5" x14ac:dyDescent="0.25">
      <c r="A127" s="1" t="s">
        <v>236</v>
      </c>
      <c r="B127" s="13" t="s">
        <v>237</v>
      </c>
      <c r="C127" s="13" t="s">
        <v>562</v>
      </c>
      <c r="D127" s="21" t="s">
        <v>13</v>
      </c>
      <c r="E127" s="35">
        <v>2000</v>
      </c>
      <c r="F127" s="35">
        <v>50</v>
      </c>
      <c r="G127" s="37">
        <f t="shared" si="1"/>
        <v>2050</v>
      </c>
      <c r="H127" s="1"/>
      <c r="I127" s="1"/>
      <c r="J127" s="1"/>
      <c r="K127" s="1"/>
      <c r="L127" s="1"/>
    </row>
    <row r="128" spans="1:12" ht="38.25" x14ac:dyDescent="0.25">
      <c r="A128" s="1" t="s">
        <v>238</v>
      </c>
      <c r="B128" s="13" t="s">
        <v>239</v>
      </c>
      <c r="C128" s="13" t="s">
        <v>563</v>
      </c>
      <c r="D128" s="21" t="s">
        <v>13</v>
      </c>
      <c r="E128" s="35">
        <v>3000</v>
      </c>
      <c r="F128" s="35">
        <v>50</v>
      </c>
      <c r="G128" s="37">
        <f t="shared" si="1"/>
        <v>3050</v>
      </c>
      <c r="H128" s="1"/>
      <c r="I128" s="1"/>
      <c r="J128" s="1"/>
      <c r="K128" s="1"/>
      <c r="L128" s="1"/>
    </row>
    <row r="129" spans="1:12" ht="38.25" x14ac:dyDescent="0.25">
      <c r="A129" s="1" t="s">
        <v>240</v>
      </c>
      <c r="B129" s="13" t="s">
        <v>241</v>
      </c>
      <c r="C129" s="13" t="s">
        <v>564</v>
      </c>
      <c r="D129" s="21" t="s">
        <v>13</v>
      </c>
      <c r="E129" s="35">
        <v>3000</v>
      </c>
      <c r="F129" s="35">
        <v>50</v>
      </c>
      <c r="G129" s="37">
        <f t="shared" si="1"/>
        <v>3050</v>
      </c>
      <c r="H129" s="1"/>
      <c r="I129" s="1"/>
      <c r="J129" s="1"/>
      <c r="K129" s="1"/>
      <c r="L129" s="1"/>
    </row>
    <row r="130" spans="1:12" ht="38.25" x14ac:dyDescent="0.25">
      <c r="A130" s="1" t="s">
        <v>242</v>
      </c>
      <c r="B130" s="13" t="s">
        <v>243</v>
      </c>
      <c r="C130" s="13" t="s">
        <v>565</v>
      </c>
      <c r="D130" s="21" t="s">
        <v>13</v>
      </c>
      <c r="E130" s="35">
        <v>3000</v>
      </c>
      <c r="F130" s="35">
        <v>50</v>
      </c>
      <c r="G130" s="37">
        <f t="shared" si="1"/>
        <v>3050</v>
      </c>
      <c r="H130" s="1"/>
      <c r="I130" s="1"/>
      <c r="J130" s="1"/>
      <c r="K130" s="1"/>
      <c r="L130" s="1"/>
    </row>
    <row r="131" spans="1:12" ht="38.25" x14ac:dyDescent="0.25">
      <c r="A131" s="1" t="s">
        <v>244</v>
      </c>
      <c r="B131" s="13" t="s">
        <v>245</v>
      </c>
      <c r="C131" s="13" t="s">
        <v>566</v>
      </c>
      <c r="D131" s="21" t="s">
        <v>13</v>
      </c>
      <c r="E131" s="35">
        <v>3000</v>
      </c>
      <c r="F131" s="35">
        <v>50</v>
      </c>
      <c r="G131" s="37">
        <f t="shared" si="1"/>
        <v>3050</v>
      </c>
      <c r="H131" s="1"/>
      <c r="I131" s="1"/>
      <c r="J131" s="1"/>
      <c r="K131" s="1"/>
      <c r="L131" s="1"/>
    </row>
    <row r="132" spans="1:12" ht="38.25" x14ac:dyDescent="0.25">
      <c r="A132" s="1" t="s">
        <v>246</v>
      </c>
      <c r="B132" s="13" t="s">
        <v>247</v>
      </c>
      <c r="C132" s="13" t="s">
        <v>567</v>
      </c>
      <c r="D132" s="21" t="s">
        <v>13</v>
      </c>
      <c r="E132" s="35">
        <v>3000</v>
      </c>
      <c r="F132" s="35">
        <v>50</v>
      </c>
      <c r="G132" s="37">
        <f t="shared" si="1"/>
        <v>3050</v>
      </c>
      <c r="H132" s="1"/>
      <c r="I132" s="1"/>
      <c r="J132" s="1"/>
      <c r="K132" s="1"/>
      <c r="L132" s="1"/>
    </row>
    <row r="133" spans="1:12" ht="38.25" x14ac:dyDescent="0.25">
      <c r="A133" s="1" t="s">
        <v>248</v>
      </c>
      <c r="B133" s="13" t="s">
        <v>249</v>
      </c>
      <c r="C133" s="13" t="s">
        <v>568</v>
      </c>
      <c r="D133" s="21" t="s">
        <v>13</v>
      </c>
      <c r="E133" s="35">
        <v>3000</v>
      </c>
      <c r="F133" s="35">
        <v>50</v>
      </c>
      <c r="G133" s="37">
        <f t="shared" ref="G133:G157" si="2">SUM(E133:F133)</f>
        <v>3050</v>
      </c>
      <c r="H133" s="1"/>
      <c r="I133" s="1"/>
      <c r="J133" s="1"/>
      <c r="K133" s="1"/>
      <c r="L133" s="1"/>
    </row>
    <row r="134" spans="1:12" ht="38.25" x14ac:dyDescent="0.25">
      <c r="A134" s="1" t="s">
        <v>250</v>
      </c>
      <c r="B134" s="13" t="s">
        <v>251</v>
      </c>
      <c r="C134" s="13" t="s">
        <v>569</v>
      </c>
      <c r="D134" s="21" t="s">
        <v>13</v>
      </c>
      <c r="E134" s="35">
        <v>2000</v>
      </c>
      <c r="F134" s="35">
        <v>50</v>
      </c>
      <c r="G134" s="37">
        <f t="shared" si="2"/>
        <v>2050</v>
      </c>
      <c r="H134" s="1"/>
      <c r="I134" s="1"/>
      <c r="J134" s="1"/>
      <c r="K134" s="1"/>
      <c r="L134" s="1"/>
    </row>
    <row r="135" spans="1:12" ht="38.25" x14ac:dyDescent="0.25">
      <c r="A135" s="1" t="s">
        <v>252</v>
      </c>
      <c r="B135" s="13" t="s">
        <v>253</v>
      </c>
      <c r="C135" s="13" t="s">
        <v>570</v>
      </c>
      <c r="D135" s="21" t="s">
        <v>13</v>
      </c>
      <c r="E135" s="35">
        <v>2000</v>
      </c>
      <c r="F135" s="35">
        <v>50</v>
      </c>
      <c r="G135" s="37">
        <f t="shared" si="2"/>
        <v>2050</v>
      </c>
      <c r="H135" s="1"/>
      <c r="I135" s="1"/>
      <c r="J135" s="1"/>
      <c r="K135" s="1"/>
      <c r="L135" s="1"/>
    </row>
    <row r="136" spans="1:12" ht="38.25" x14ac:dyDescent="0.25">
      <c r="A136" s="1" t="s">
        <v>254</v>
      </c>
      <c r="B136" s="13" t="s">
        <v>255</v>
      </c>
      <c r="C136" s="13" t="s">
        <v>571</v>
      </c>
      <c r="D136" s="21" t="s">
        <v>13</v>
      </c>
      <c r="E136" s="35">
        <v>2000</v>
      </c>
      <c r="F136" s="35">
        <v>50</v>
      </c>
      <c r="G136" s="37">
        <f t="shared" si="2"/>
        <v>2050</v>
      </c>
      <c r="H136" s="1"/>
      <c r="I136" s="1"/>
      <c r="J136" s="1"/>
      <c r="K136" s="1"/>
      <c r="L136" s="1"/>
    </row>
    <row r="137" spans="1:12" ht="38.25" x14ac:dyDescent="0.25">
      <c r="A137" s="1" t="s">
        <v>256</v>
      </c>
      <c r="B137" s="13" t="s">
        <v>257</v>
      </c>
      <c r="C137" s="13" t="s">
        <v>572</v>
      </c>
      <c r="D137" s="21" t="s">
        <v>13</v>
      </c>
      <c r="E137" s="35">
        <v>3000</v>
      </c>
      <c r="F137" s="35">
        <v>50</v>
      </c>
      <c r="G137" s="37">
        <f t="shared" si="2"/>
        <v>3050</v>
      </c>
      <c r="H137" s="1"/>
      <c r="I137" s="1"/>
      <c r="J137" s="1"/>
      <c r="K137" s="1"/>
      <c r="L137" s="1"/>
    </row>
    <row r="138" spans="1:12" ht="38.25" x14ac:dyDescent="0.25">
      <c r="A138" s="1" t="s">
        <v>258</v>
      </c>
      <c r="B138" s="13" t="s">
        <v>259</v>
      </c>
      <c r="C138" s="13" t="s">
        <v>573</v>
      </c>
      <c r="D138" s="21" t="s">
        <v>13</v>
      </c>
      <c r="E138" s="35">
        <v>3000</v>
      </c>
      <c r="F138" s="35">
        <v>50</v>
      </c>
      <c r="G138" s="37">
        <f t="shared" si="2"/>
        <v>3050</v>
      </c>
      <c r="H138" s="1"/>
      <c r="I138" s="1"/>
      <c r="J138" s="1"/>
      <c r="K138" s="1"/>
      <c r="L138" s="1"/>
    </row>
    <row r="139" spans="1:12" ht="25.5" x14ac:dyDescent="0.25">
      <c r="A139" s="1" t="s">
        <v>260</v>
      </c>
      <c r="B139" s="13" t="s">
        <v>261</v>
      </c>
      <c r="C139" s="13" t="s">
        <v>574</v>
      </c>
      <c r="D139" s="21" t="s">
        <v>13</v>
      </c>
      <c r="E139" s="35">
        <v>2000</v>
      </c>
      <c r="F139" s="35">
        <v>50</v>
      </c>
      <c r="G139" s="37">
        <f t="shared" si="2"/>
        <v>2050</v>
      </c>
      <c r="H139" s="1"/>
      <c r="I139" s="1"/>
      <c r="J139" s="1"/>
      <c r="K139" s="1"/>
      <c r="L139" s="1"/>
    </row>
    <row r="140" spans="1:12" ht="38.25" x14ac:dyDescent="0.25">
      <c r="A140" s="1" t="s">
        <v>262</v>
      </c>
      <c r="B140" s="13" t="s">
        <v>263</v>
      </c>
      <c r="C140" s="13" t="s">
        <v>575</v>
      </c>
      <c r="D140" s="21" t="s">
        <v>13</v>
      </c>
      <c r="E140" s="35">
        <v>2000</v>
      </c>
      <c r="F140" s="35">
        <v>50</v>
      </c>
      <c r="G140" s="37">
        <f t="shared" si="2"/>
        <v>2050</v>
      </c>
      <c r="H140" s="1"/>
      <c r="I140" s="1"/>
      <c r="J140" s="1"/>
      <c r="K140" s="1"/>
      <c r="L140" s="1"/>
    </row>
    <row r="141" spans="1:12" ht="38.25" x14ac:dyDescent="0.25">
      <c r="A141" s="1" t="s">
        <v>264</v>
      </c>
      <c r="B141" s="13" t="s">
        <v>265</v>
      </c>
      <c r="C141" s="13" t="s">
        <v>576</v>
      </c>
      <c r="D141" s="21" t="s">
        <v>13</v>
      </c>
      <c r="E141" s="35">
        <v>2000</v>
      </c>
      <c r="F141" s="35">
        <v>50</v>
      </c>
      <c r="G141" s="37">
        <f t="shared" si="2"/>
        <v>2050</v>
      </c>
      <c r="H141" s="1"/>
      <c r="I141" s="1"/>
      <c r="J141" s="1"/>
      <c r="K141" s="1"/>
      <c r="L141" s="1"/>
    </row>
    <row r="142" spans="1:12" ht="38.25" x14ac:dyDescent="0.25">
      <c r="A142" s="1" t="s">
        <v>266</v>
      </c>
      <c r="B142" s="13" t="s">
        <v>267</v>
      </c>
      <c r="C142" s="13" t="s">
        <v>577</v>
      </c>
      <c r="D142" s="21" t="s">
        <v>13</v>
      </c>
      <c r="E142" s="35">
        <v>2000</v>
      </c>
      <c r="F142" s="35">
        <v>50</v>
      </c>
      <c r="G142" s="37">
        <f t="shared" si="2"/>
        <v>2050</v>
      </c>
      <c r="H142" s="1"/>
      <c r="I142" s="1"/>
      <c r="J142" s="1"/>
      <c r="K142" s="1"/>
      <c r="L142" s="1"/>
    </row>
    <row r="143" spans="1:12" ht="38.25" x14ac:dyDescent="0.25">
      <c r="A143" s="1" t="s">
        <v>268</v>
      </c>
      <c r="B143" s="13" t="s">
        <v>269</v>
      </c>
      <c r="C143" s="13" t="s">
        <v>578</v>
      </c>
      <c r="D143" s="21" t="s">
        <v>13</v>
      </c>
      <c r="E143" s="35">
        <v>2000</v>
      </c>
      <c r="F143" s="35">
        <v>50</v>
      </c>
      <c r="G143" s="37">
        <f t="shared" si="2"/>
        <v>2050</v>
      </c>
      <c r="H143" s="1"/>
      <c r="I143" s="1"/>
      <c r="J143" s="1"/>
      <c r="K143" s="1"/>
      <c r="L143" s="1"/>
    </row>
    <row r="144" spans="1:12" ht="38.25" x14ac:dyDescent="0.25">
      <c r="A144" s="1" t="s">
        <v>270</v>
      </c>
      <c r="B144" s="13" t="s">
        <v>271</v>
      </c>
      <c r="C144" s="13" t="s">
        <v>579</v>
      </c>
      <c r="D144" s="21" t="s">
        <v>13</v>
      </c>
      <c r="E144" s="35">
        <v>2000</v>
      </c>
      <c r="F144" s="35">
        <v>50</v>
      </c>
      <c r="G144" s="37">
        <f t="shared" si="2"/>
        <v>2050</v>
      </c>
      <c r="H144" s="1"/>
      <c r="I144" s="1"/>
      <c r="J144" s="1"/>
      <c r="K144" s="1"/>
      <c r="L144" s="1"/>
    </row>
    <row r="145" spans="1:12" ht="38.25" x14ac:dyDescent="0.25">
      <c r="A145" s="1" t="s">
        <v>272</v>
      </c>
      <c r="B145" s="14" t="s">
        <v>273</v>
      </c>
      <c r="C145" s="14" t="s">
        <v>580</v>
      </c>
      <c r="D145" s="21" t="s">
        <v>13</v>
      </c>
      <c r="E145" s="35">
        <v>2000</v>
      </c>
      <c r="F145" s="35">
        <v>50</v>
      </c>
      <c r="G145" s="37">
        <f t="shared" si="2"/>
        <v>2050</v>
      </c>
      <c r="H145" s="1"/>
      <c r="I145" s="1"/>
      <c r="J145" s="1"/>
      <c r="K145" s="1"/>
      <c r="L145" s="1"/>
    </row>
    <row r="146" spans="1:12" ht="38.25" x14ac:dyDescent="0.25">
      <c r="A146" s="1" t="s">
        <v>274</v>
      </c>
      <c r="B146" s="14" t="s">
        <v>275</v>
      </c>
      <c r="C146" s="14" t="s">
        <v>581</v>
      </c>
      <c r="D146" s="21" t="s">
        <v>13</v>
      </c>
      <c r="E146" s="35">
        <v>3000</v>
      </c>
      <c r="F146" s="35">
        <v>50</v>
      </c>
      <c r="G146" s="37">
        <f t="shared" si="2"/>
        <v>3050</v>
      </c>
      <c r="H146" s="1"/>
      <c r="I146" s="1"/>
      <c r="J146" s="1"/>
      <c r="K146" s="1"/>
      <c r="L146" s="1"/>
    </row>
    <row r="147" spans="1:12" ht="38.25" x14ac:dyDescent="0.25">
      <c r="A147" s="1" t="s">
        <v>276</v>
      </c>
      <c r="B147" s="14" t="s">
        <v>277</v>
      </c>
      <c r="C147" s="14" t="s">
        <v>582</v>
      </c>
      <c r="D147" s="21" t="s">
        <v>13</v>
      </c>
      <c r="E147" s="35">
        <v>6</v>
      </c>
      <c r="F147" s="35">
        <v>2</v>
      </c>
      <c r="G147" s="37">
        <f t="shared" si="2"/>
        <v>8</v>
      </c>
      <c r="H147" s="1"/>
      <c r="I147" s="1"/>
      <c r="J147" s="1"/>
      <c r="K147" s="1"/>
      <c r="L147" s="1"/>
    </row>
    <row r="148" spans="1:12" ht="38.25" x14ac:dyDescent="0.25">
      <c r="A148" s="1" t="s">
        <v>278</v>
      </c>
      <c r="B148" s="14" t="s">
        <v>279</v>
      </c>
      <c r="C148" s="14" t="s">
        <v>583</v>
      </c>
      <c r="D148" s="21" t="s">
        <v>13</v>
      </c>
      <c r="E148" s="35">
        <v>3</v>
      </c>
      <c r="F148" s="35">
        <v>2</v>
      </c>
      <c r="G148" s="37">
        <f t="shared" si="2"/>
        <v>5</v>
      </c>
      <c r="H148" s="1"/>
      <c r="I148" s="1"/>
      <c r="J148" s="1"/>
      <c r="K148" s="1"/>
      <c r="L148" s="1"/>
    </row>
    <row r="149" spans="1:12" ht="38.25" x14ac:dyDescent="0.25">
      <c r="A149" s="1" t="s">
        <v>280</v>
      </c>
      <c r="B149" s="14" t="s">
        <v>281</v>
      </c>
      <c r="C149" s="14" t="s">
        <v>584</v>
      </c>
      <c r="D149" s="21" t="s">
        <v>13</v>
      </c>
      <c r="E149" s="35">
        <v>20</v>
      </c>
      <c r="F149" s="35">
        <v>10</v>
      </c>
      <c r="G149" s="37">
        <f t="shared" si="2"/>
        <v>30</v>
      </c>
      <c r="H149" s="1"/>
      <c r="I149" s="1"/>
      <c r="J149" s="1"/>
      <c r="K149" s="1"/>
      <c r="L149" s="1"/>
    </row>
    <row r="150" spans="1:12" ht="38.25" x14ac:dyDescent="0.25">
      <c r="A150" s="1" t="s">
        <v>282</v>
      </c>
      <c r="B150" s="14" t="s">
        <v>283</v>
      </c>
      <c r="C150" s="14" t="s">
        <v>585</v>
      </c>
      <c r="D150" s="21" t="s">
        <v>13</v>
      </c>
      <c r="E150" s="35">
        <v>6</v>
      </c>
      <c r="F150" s="35">
        <v>2</v>
      </c>
      <c r="G150" s="37">
        <f t="shared" si="2"/>
        <v>8</v>
      </c>
      <c r="H150" s="1"/>
      <c r="I150" s="1"/>
      <c r="J150" s="1"/>
      <c r="K150" s="1"/>
      <c r="L150" s="1"/>
    </row>
    <row r="151" spans="1:12" ht="38.25" x14ac:dyDescent="0.25">
      <c r="A151" s="1" t="s">
        <v>284</v>
      </c>
      <c r="B151" s="14" t="s">
        <v>285</v>
      </c>
      <c r="C151" s="14" t="s">
        <v>586</v>
      </c>
      <c r="D151" s="21" t="s">
        <v>13</v>
      </c>
      <c r="E151" s="35">
        <v>3</v>
      </c>
      <c r="F151" s="35">
        <v>2</v>
      </c>
      <c r="G151" s="37">
        <f t="shared" si="2"/>
        <v>5</v>
      </c>
      <c r="H151" s="1"/>
      <c r="I151" s="1"/>
      <c r="J151" s="1"/>
      <c r="K151" s="1"/>
      <c r="L151" s="1"/>
    </row>
    <row r="152" spans="1:12" ht="25.5" x14ac:dyDescent="0.25">
      <c r="A152" s="1" t="s">
        <v>286</v>
      </c>
      <c r="B152" s="14" t="s">
        <v>287</v>
      </c>
      <c r="C152" s="14" t="s">
        <v>591</v>
      </c>
      <c r="D152" s="21" t="s">
        <v>13</v>
      </c>
      <c r="E152" s="35">
        <v>6</v>
      </c>
      <c r="F152" s="35">
        <v>2</v>
      </c>
      <c r="G152" s="37">
        <f t="shared" si="2"/>
        <v>8</v>
      </c>
      <c r="H152" s="1"/>
      <c r="I152" s="1"/>
      <c r="J152" s="1"/>
      <c r="K152" s="1"/>
      <c r="L152" s="1"/>
    </row>
    <row r="153" spans="1:12" ht="38.25" x14ac:dyDescent="0.25">
      <c r="A153" s="1" t="s">
        <v>288</v>
      </c>
      <c r="B153" s="14" t="s">
        <v>289</v>
      </c>
      <c r="C153" s="14" t="s">
        <v>587</v>
      </c>
      <c r="D153" s="21" t="s">
        <v>13</v>
      </c>
      <c r="E153" s="35">
        <v>10</v>
      </c>
      <c r="F153" s="35">
        <v>2</v>
      </c>
      <c r="G153" s="37">
        <f t="shared" si="2"/>
        <v>12</v>
      </c>
      <c r="H153" s="1"/>
      <c r="I153" s="1"/>
      <c r="J153" s="1"/>
      <c r="K153" s="1"/>
      <c r="L153" s="1"/>
    </row>
    <row r="154" spans="1:12" ht="25.5" x14ac:dyDescent="0.25">
      <c r="A154" s="1" t="s">
        <v>290</v>
      </c>
      <c r="B154" s="14" t="s">
        <v>291</v>
      </c>
      <c r="C154" s="14" t="s">
        <v>588</v>
      </c>
      <c r="D154" s="21" t="s">
        <v>13</v>
      </c>
      <c r="E154" s="35">
        <v>20</v>
      </c>
      <c r="F154" s="35">
        <v>5</v>
      </c>
      <c r="G154" s="37">
        <f t="shared" si="2"/>
        <v>25</v>
      </c>
      <c r="H154" s="1"/>
      <c r="I154" s="1"/>
      <c r="J154" s="1"/>
      <c r="K154" s="1"/>
      <c r="L154" s="1"/>
    </row>
    <row r="155" spans="1:12" ht="25.5" x14ac:dyDescent="0.25">
      <c r="A155" s="1" t="s">
        <v>292</v>
      </c>
      <c r="B155" s="14" t="s">
        <v>293</v>
      </c>
      <c r="C155" s="14" t="s">
        <v>589</v>
      </c>
      <c r="D155" s="21" t="s">
        <v>13</v>
      </c>
      <c r="E155" s="35">
        <v>10</v>
      </c>
      <c r="F155" s="35">
        <v>5</v>
      </c>
      <c r="G155" s="37">
        <f t="shared" si="2"/>
        <v>15</v>
      </c>
      <c r="H155" s="1"/>
      <c r="I155" s="1"/>
      <c r="J155" s="1"/>
      <c r="K155" s="1"/>
      <c r="L155" s="1"/>
    </row>
    <row r="156" spans="1:12" ht="25.5" x14ac:dyDescent="0.25">
      <c r="A156" s="1" t="s">
        <v>294</v>
      </c>
      <c r="B156" s="14" t="s">
        <v>295</v>
      </c>
      <c r="C156" s="14" t="s">
        <v>590</v>
      </c>
      <c r="D156" s="21" t="s">
        <v>13</v>
      </c>
      <c r="E156" s="35">
        <v>5</v>
      </c>
      <c r="F156" s="35">
        <v>2</v>
      </c>
      <c r="G156" s="37">
        <f t="shared" si="2"/>
        <v>7</v>
      </c>
      <c r="H156" s="1"/>
      <c r="I156" s="1"/>
      <c r="J156" s="1"/>
      <c r="K156" s="1"/>
      <c r="L156" s="1"/>
    </row>
    <row r="157" spans="1:12" ht="51" x14ac:dyDescent="0.25">
      <c r="A157" s="1" t="s">
        <v>296</v>
      </c>
      <c r="B157" s="14" t="s">
        <v>297</v>
      </c>
      <c r="C157" s="14" t="s">
        <v>592</v>
      </c>
      <c r="D157" s="21" t="s">
        <v>13</v>
      </c>
      <c r="E157" s="35">
        <v>5</v>
      </c>
      <c r="F157" s="35">
        <v>2</v>
      </c>
      <c r="G157" s="37">
        <f t="shared" si="2"/>
        <v>7</v>
      </c>
      <c r="H157" s="1"/>
      <c r="I157" s="1"/>
      <c r="J157" s="1"/>
      <c r="K157" s="1"/>
      <c r="L157" s="1"/>
    </row>
    <row r="159" spans="1:12" x14ac:dyDescent="0.25">
      <c r="B159" s="28" t="s">
        <v>773</v>
      </c>
    </row>
  </sheetData>
  <mergeCells count="1">
    <mergeCell ref="B1:D1"/>
  </mergeCells>
  <phoneticPr fontId="6" type="noConversion"/>
  <pageMargins left="0.7" right="0.7" top="0.75" bottom="0.75" header="0.3" footer="0.3"/>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B3C03-6AAE-4BAF-8F17-96507CF7ACE4}">
  <dimension ref="A1:N159"/>
  <sheetViews>
    <sheetView topLeftCell="A149" workbookViewId="0">
      <selection activeCell="E105" sqref="E105"/>
    </sheetView>
  </sheetViews>
  <sheetFormatPr defaultRowHeight="15" x14ac:dyDescent="0.25"/>
  <cols>
    <col min="2" max="2" width="33.140625" customWidth="1"/>
    <col min="3" max="3" width="23.85546875" customWidth="1"/>
    <col min="4" max="4" width="6.5703125" customWidth="1"/>
    <col min="5" max="5" width="16.5703125" style="33" customWidth="1"/>
    <col min="6" max="7" width="18.85546875" style="33" customWidth="1"/>
    <col min="8" max="8" width="18.85546875" style="43" customWidth="1"/>
    <col min="9" max="9" width="18.85546875" customWidth="1"/>
    <col min="10" max="10" width="16" bestFit="1" customWidth="1"/>
    <col min="11" max="11" width="12.42578125" customWidth="1"/>
    <col min="12" max="12" width="13.28515625" customWidth="1"/>
    <col min="13" max="13" width="13.5703125" customWidth="1"/>
    <col min="14" max="14" width="16.85546875" customWidth="1"/>
  </cols>
  <sheetData>
    <row r="1" spans="1:14" x14ac:dyDescent="0.25">
      <c r="B1" t="s">
        <v>780</v>
      </c>
    </row>
    <row r="2" spans="1:14" ht="15.75" thickBot="1" x14ac:dyDescent="0.3"/>
    <row r="3" spans="1:14" ht="60" x14ac:dyDescent="0.25">
      <c r="A3" s="5" t="s">
        <v>0</v>
      </c>
      <c r="B3" s="9" t="s">
        <v>1</v>
      </c>
      <c r="C3" s="9" t="s">
        <v>438</v>
      </c>
      <c r="D3" s="20" t="s">
        <v>2</v>
      </c>
      <c r="E3" s="34" t="s">
        <v>765</v>
      </c>
      <c r="F3" s="34" t="s">
        <v>767</v>
      </c>
      <c r="G3" s="34" t="s">
        <v>777</v>
      </c>
      <c r="H3" s="36" t="s">
        <v>758</v>
      </c>
      <c r="I3" s="23" t="s">
        <v>759</v>
      </c>
      <c r="J3" s="23" t="s">
        <v>760</v>
      </c>
      <c r="K3" s="23" t="s">
        <v>761</v>
      </c>
      <c r="L3" s="23" t="s">
        <v>762</v>
      </c>
      <c r="M3" s="23" t="s">
        <v>763</v>
      </c>
      <c r="N3" s="23" t="s">
        <v>764</v>
      </c>
    </row>
    <row r="4" spans="1:14" ht="75" x14ac:dyDescent="0.25">
      <c r="A4" s="1" t="s">
        <v>3</v>
      </c>
      <c r="B4" s="10" t="s">
        <v>4</v>
      </c>
      <c r="C4" s="8" t="s">
        <v>439</v>
      </c>
      <c r="D4" s="31" t="s">
        <v>5</v>
      </c>
      <c r="E4" s="35">
        <v>6</v>
      </c>
      <c r="F4" s="35">
        <v>2</v>
      </c>
      <c r="G4" s="35">
        <f>E4/2</f>
        <v>3</v>
      </c>
      <c r="H4" s="37">
        <f>SUM(E4:G4)</f>
        <v>11</v>
      </c>
      <c r="I4" s="1"/>
      <c r="J4" s="1"/>
      <c r="K4" s="1"/>
      <c r="L4" s="1"/>
      <c r="M4" s="1"/>
      <c r="N4" s="1"/>
    </row>
    <row r="5" spans="1:14" ht="60" x14ac:dyDescent="0.25">
      <c r="A5" s="1" t="s">
        <v>6</v>
      </c>
      <c r="B5" s="10" t="s">
        <v>7</v>
      </c>
      <c r="C5" s="10" t="s">
        <v>440</v>
      </c>
      <c r="D5" s="31" t="s">
        <v>8</v>
      </c>
      <c r="E5" s="35">
        <v>100</v>
      </c>
      <c r="F5" s="35">
        <v>6</v>
      </c>
      <c r="G5" s="35">
        <f t="shared" ref="G5:G68" si="0">E5/2</f>
        <v>50</v>
      </c>
      <c r="H5" s="37">
        <f t="shared" ref="H5:H68" si="1">SUM(E5:G5)</f>
        <v>156</v>
      </c>
      <c r="I5" s="1"/>
      <c r="J5" s="1"/>
      <c r="K5" s="1"/>
      <c r="L5" s="1"/>
      <c r="M5" s="1"/>
      <c r="N5" s="1"/>
    </row>
    <row r="6" spans="1:14" ht="60" x14ac:dyDescent="0.25">
      <c r="A6" s="1" t="s">
        <v>9</v>
      </c>
      <c r="B6" s="10" t="s">
        <v>10</v>
      </c>
      <c r="C6" s="10" t="s">
        <v>441</v>
      </c>
      <c r="D6" s="31" t="s">
        <v>8</v>
      </c>
      <c r="E6" s="35">
        <v>100</v>
      </c>
      <c r="F6" s="35">
        <v>20</v>
      </c>
      <c r="G6" s="35">
        <f t="shared" si="0"/>
        <v>50</v>
      </c>
      <c r="H6" s="37">
        <f t="shared" si="1"/>
        <v>170</v>
      </c>
      <c r="I6" s="1"/>
      <c r="J6" s="1"/>
      <c r="K6" s="1"/>
      <c r="L6" s="1"/>
      <c r="M6" s="1"/>
      <c r="N6" s="1"/>
    </row>
    <row r="7" spans="1:14" ht="60" x14ac:dyDescent="0.25">
      <c r="A7" s="1" t="s">
        <v>11</v>
      </c>
      <c r="B7" s="10" t="s">
        <v>12</v>
      </c>
      <c r="C7" s="10" t="s">
        <v>457</v>
      </c>
      <c r="D7" s="31" t="s">
        <v>13</v>
      </c>
      <c r="E7" s="35">
        <v>200</v>
      </c>
      <c r="F7" s="35">
        <v>20</v>
      </c>
      <c r="G7" s="35">
        <f t="shared" si="0"/>
        <v>100</v>
      </c>
      <c r="H7" s="37">
        <f t="shared" si="1"/>
        <v>320</v>
      </c>
      <c r="I7" s="1"/>
      <c r="J7" s="1"/>
      <c r="K7" s="1"/>
      <c r="L7" s="1"/>
      <c r="M7" s="1"/>
      <c r="N7" s="1"/>
    </row>
    <row r="8" spans="1:14" ht="75" x14ac:dyDescent="0.25">
      <c r="A8" s="1" t="s">
        <v>14</v>
      </c>
      <c r="B8" s="10" t="s">
        <v>15</v>
      </c>
      <c r="C8" s="10" t="s">
        <v>458</v>
      </c>
      <c r="D8" s="31" t="s">
        <v>13</v>
      </c>
      <c r="E8" s="35">
        <v>200</v>
      </c>
      <c r="F8" s="35">
        <v>20</v>
      </c>
      <c r="G8" s="35">
        <f t="shared" si="0"/>
        <v>100</v>
      </c>
      <c r="H8" s="37">
        <f t="shared" si="1"/>
        <v>320</v>
      </c>
      <c r="I8" s="1"/>
      <c r="J8" s="1"/>
      <c r="K8" s="1"/>
      <c r="L8" s="1"/>
      <c r="M8" s="1"/>
      <c r="N8" s="1"/>
    </row>
    <row r="9" spans="1:14" ht="75" x14ac:dyDescent="0.25">
      <c r="A9" s="1" t="s">
        <v>16</v>
      </c>
      <c r="B9" s="10" t="s">
        <v>17</v>
      </c>
      <c r="C9" s="10" t="s">
        <v>442</v>
      </c>
      <c r="D9" s="31" t="s">
        <v>13</v>
      </c>
      <c r="E9" s="35">
        <v>50</v>
      </c>
      <c r="F9" s="35">
        <v>4</v>
      </c>
      <c r="G9" s="35">
        <f t="shared" si="0"/>
        <v>25</v>
      </c>
      <c r="H9" s="37">
        <f t="shared" si="1"/>
        <v>79</v>
      </c>
      <c r="I9" s="1"/>
      <c r="J9" s="1"/>
      <c r="K9" s="1"/>
      <c r="L9" s="1"/>
      <c r="M9" s="1"/>
      <c r="N9" s="1"/>
    </row>
    <row r="10" spans="1:14" ht="75" x14ac:dyDescent="0.25">
      <c r="A10" s="1" t="s">
        <v>18</v>
      </c>
      <c r="B10" s="10" t="s">
        <v>19</v>
      </c>
      <c r="C10" s="10" t="s">
        <v>443</v>
      </c>
      <c r="D10" s="31" t="s">
        <v>13</v>
      </c>
      <c r="E10" s="35">
        <v>50</v>
      </c>
      <c r="F10" s="35">
        <v>4</v>
      </c>
      <c r="G10" s="35">
        <f t="shared" si="0"/>
        <v>25</v>
      </c>
      <c r="H10" s="37">
        <f t="shared" si="1"/>
        <v>79</v>
      </c>
      <c r="I10" s="1"/>
      <c r="J10" s="1"/>
      <c r="K10" s="1"/>
      <c r="L10" s="1"/>
      <c r="M10" s="1"/>
      <c r="N10" s="1"/>
    </row>
    <row r="11" spans="1:14" ht="60" x14ac:dyDescent="0.25">
      <c r="A11" s="1" t="s">
        <v>20</v>
      </c>
      <c r="B11" s="10" t="s">
        <v>21</v>
      </c>
      <c r="C11" s="10" t="s">
        <v>444</v>
      </c>
      <c r="D11" s="31" t="s">
        <v>13</v>
      </c>
      <c r="E11" s="35">
        <v>50</v>
      </c>
      <c r="F11" s="35">
        <v>4</v>
      </c>
      <c r="G11" s="35">
        <f t="shared" si="0"/>
        <v>25</v>
      </c>
      <c r="H11" s="37">
        <f t="shared" si="1"/>
        <v>79</v>
      </c>
      <c r="I11" s="1"/>
      <c r="J11" s="1"/>
      <c r="K11" s="1"/>
      <c r="L11" s="1"/>
      <c r="M11" s="1"/>
      <c r="N11" s="1"/>
    </row>
    <row r="12" spans="1:14" ht="60" x14ac:dyDescent="0.25">
      <c r="A12" s="1" t="s">
        <v>22</v>
      </c>
      <c r="B12" s="10" t="s">
        <v>23</v>
      </c>
      <c r="C12" s="10" t="s">
        <v>445</v>
      </c>
      <c r="D12" s="31" t="s">
        <v>13</v>
      </c>
      <c r="E12" s="35">
        <v>50</v>
      </c>
      <c r="F12" s="35">
        <v>4</v>
      </c>
      <c r="G12" s="35">
        <f t="shared" si="0"/>
        <v>25</v>
      </c>
      <c r="H12" s="37">
        <f t="shared" si="1"/>
        <v>79</v>
      </c>
      <c r="I12" s="1"/>
      <c r="J12" s="1"/>
      <c r="K12" s="1"/>
      <c r="L12" s="1"/>
      <c r="M12" s="1"/>
      <c r="N12" s="1"/>
    </row>
    <row r="13" spans="1:14" ht="60" x14ac:dyDescent="0.25">
      <c r="A13" s="1" t="s">
        <v>24</v>
      </c>
      <c r="B13" s="10" t="s">
        <v>25</v>
      </c>
      <c r="C13" s="10" t="s">
        <v>446</v>
      </c>
      <c r="D13" s="31" t="s">
        <v>13</v>
      </c>
      <c r="E13" s="35">
        <v>100</v>
      </c>
      <c r="F13" s="35">
        <v>4</v>
      </c>
      <c r="G13" s="35">
        <f t="shared" si="0"/>
        <v>50</v>
      </c>
      <c r="H13" s="37">
        <f t="shared" si="1"/>
        <v>154</v>
      </c>
      <c r="I13" s="1"/>
      <c r="J13" s="1"/>
      <c r="K13" s="1"/>
      <c r="L13" s="1"/>
      <c r="M13" s="1"/>
      <c r="N13" s="1"/>
    </row>
    <row r="14" spans="1:14" ht="105" x14ac:dyDescent="0.25">
      <c r="A14" s="1" t="s">
        <v>26</v>
      </c>
      <c r="B14" s="11" t="s">
        <v>405</v>
      </c>
      <c r="C14" s="11" t="s">
        <v>456</v>
      </c>
      <c r="D14" s="31" t="s">
        <v>13</v>
      </c>
      <c r="E14" s="35">
        <v>400</v>
      </c>
      <c r="F14" s="35">
        <v>12</v>
      </c>
      <c r="G14" s="35">
        <f t="shared" si="0"/>
        <v>200</v>
      </c>
      <c r="H14" s="37">
        <f t="shared" si="1"/>
        <v>612</v>
      </c>
      <c r="I14" s="1"/>
      <c r="J14" s="1"/>
      <c r="K14" s="1"/>
      <c r="L14" s="1"/>
      <c r="M14" s="1"/>
      <c r="N14" s="1"/>
    </row>
    <row r="15" spans="1:14" ht="75" x14ac:dyDescent="0.25">
      <c r="A15" s="1" t="s">
        <v>27</v>
      </c>
      <c r="B15" s="11" t="s">
        <v>406</v>
      </c>
      <c r="C15" s="11" t="s">
        <v>447</v>
      </c>
      <c r="D15" s="31" t="s">
        <v>13</v>
      </c>
      <c r="E15" s="35">
        <v>200</v>
      </c>
      <c r="F15" s="35">
        <v>12</v>
      </c>
      <c r="G15" s="35">
        <f t="shared" si="0"/>
        <v>100</v>
      </c>
      <c r="H15" s="37">
        <f t="shared" si="1"/>
        <v>312</v>
      </c>
      <c r="I15" s="1"/>
      <c r="J15" s="1"/>
      <c r="K15" s="1"/>
      <c r="L15" s="1"/>
      <c r="M15" s="1"/>
      <c r="N15" s="1"/>
    </row>
    <row r="16" spans="1:14" ht="225" x14ac:dyDescent="0.25">
      <c r="A16" s="1" t="s">
        <v>28</v>
      </c>
      <c r="B16" s="10" t="s">
        <v>29</v>
      </c>
      <c r="C16" s="10" t="s">
        <v>453</v>
      </c>
      <c r="D16" s="31" t="s">
        <v>13</v>
      </c>
      <c r="E16" s="35">
        <v>100</v>
      </c>
      <c r="F16" s="35">
        <v>6</v>
      </c>
      <c r="G16" s="35">
        <f t="shared" si="0"/>
        <v>50</v>
      </c>
      <c r="H16" s="37">
        <f t="shared" si="1"/>
        <v>156</v>
      </c>
      <c r="I16" s="1"/>
      <c r="J16" s="1"/>
      <c r="K16" s="1"/>
      <c r="L16" s="1"/>
      <c r="M16" s="1"/>
      <c r="N16" s="1"/>
    </row>
    <row r="17" spans="1:14" ht="75" x14ac:dyDescent="0.25">
      <c r="A17" s="1" t="s">
        <v>30</v>
      </c>
      <c r="B17" s="11" t="s">
        <v>407</v>
      </c>
      <c r="C17" s="11" t="s">
        <v>448</v>
      </c>
      <c r="D17" s="31" t="s">
        <v>31</v>
      </c>
      <c r="E17" s="35">
        <v>1000</v>
      </c>
      <c r="F17" s="35">
        <v>6</v>
      </c>
      <c r="G17" s="35">
        <f t="shared" si="0"/>
        <v>500</v>
      </c>
      <c r="H17" s="37">
        <f t="shared" si="1"/>
        <v>1506</v>
      </c>
      <c r="I17" s="1"/>
      <c r="J17" s="1"/>
      <c r="K17" s="1"/>
      <c r="L17" s="1"/>
      <c r="M17" s="1"/>
      <c r="N17" s="1"/>
    </row>
    <row r="18" spans="1:14" ht="75" x14ac:dyDescent="0.25">
      <c r="A18" s="1" t="s">
        <v>32</v>
      </c>
      <c r="B18" s="10" t="s">
        <v>33</v>
      </c>
      <c r="C18" s="10" t="s">
        <v>449</v>
      </c>
      <c r="D18" s="31" t="s">
        <v>34</v>
      </c>
      <c r="E18" s="35">
        <v>80</v>
      </c>
      <c r="F18" s="35">
        <v>20</v>
      </c>
      <c r="G18" s="35">
        <f t="shared" si="0"/>
        <v>40</v>
      </c>
      <c r="H18" s="37">
        <f t="shared" si="1"/>
        <v>140</v>
      </c>
      <c r="I18" s="1"/>
      <c r="J18" s="1"/>
      <c r="K18" s="1"/>
      <c r="L18" s="1"/>
      <c r="M18" s="1"/>
      <c r="N18" s="1"/>
    </row>
    <row r="19" spans="1:14" ht="60" x14ac:dyDescent="0.25">
      <c r="A19" s="1" t="s">
        <v>35</v>
      </c>
      <c r="B19" s="10" t="s">
        <v>36</v>
      </c>
      <c r="C19" s="10" t="s">
        <v>450</v>
      </c>
      <c r="D19" s="31" t="s">
        <v>13</v>
      </c>
      <c r="E19" s="35">
        <v>200</v>
      </c>
      <c r="F19" s="35">
        <v>10</v>
      </c>
      <c r="G19" s="35">
        <f t="shared" si="0"/>
        <v>100</v>
      </c>
      <c r="H19" s="37">
        <f t="shared" si="1"/>
        <v>310</v>
      </c>
      <c r="I19" s="1"/>
      <c r="J19" s="1"/>
      <c r="K19" s="1"/>
      <c r="L19" s="1"/>
      <c r="M19" s="1"/>
      <c r="N19" s="1"/>
    </row>
    <row r="20" spans="1:14" ht="75" x14ac:dyDescent="0.25">
      <c r="A20" s="1" t="s">
        <v>37</v>
      </c>
      <c r="B20" s="10" t="s">
        <v>38</v>
      </c>
      <c r="C20" s="10" t="s">
        <v>454</v>
      </c>
      <c r="D20" s="31" t="s">
        <v>13</v>
      </c>
      <c r="E20" s="35">
        <v>500</v>
      </c>
      <c r="F20" s="35">
        <v>15</v>
      </c>
      <c r="G20" s="35">
        <f t="shared" si="0"/>
        <v>250</v>
      </c>
      <c r="H20" s="37">
        <f t="shared" si="1"/>
        <v>765</v>
      </c>
      <c r="I20" s="1"/>
      <c r="J20" s="1"/>
      <c r="K20" s="1"/>
      <c r="L20" s="1"/>
      <c r="M20" s="1"/>
      <c r="N20" s="1"/>
    </row>
    <row r="21" spans="1:14" ht="75" x14ac:dyDescent="0.25">
      <c r="A21" s="1" t="s">
        <v>39</v>
      </c>
      <c r="B21" s="10" t="s">
        <v>40</v>
      </c>
      <c r="C21" s="10" t="s">
        <v>455</v>
      </c>
      <c r="D21" s="31" t="s">
        <v>13</v>
      </c>
      <c r="E21" s="35">
        <v>500</v>
      </c>
      <c r="F21" s="35">
        <v>10</v>
      </c>
      <c r="G21" s="35">
        <f t="shared" si="0"/>
        <v>250</v>
      </c>
      <c r="H21" s="37">
        <f t="shared" si="1"/>
        <v>760</v>
      </c>
      <c r="I21" s="1"/>
      <c r="J21" s="1"/>
      <c r="K21" s="1"/>
      <c r="L21" s="1"/>
      <c r="M21" s="1"/>
      <c r="N21" s="1"/>
    </row>
    <row r="22" spans="1:14" ht="75" x14ac:dyDescent="0.25">
      <c r="A22" s="1" t="s">
        <v>41</v>
      </c>
      <c r="B22" s="10" t="s">
        <v>42</v>
      </c>
      <c r="C22" s="10" t="s">
        <v>451</v>
      </c>
      <c r="D22" s="31" t="s">
        <v>43</v>
      </c>
      <c r="E22" s="35">
        <v>500</v>
      </c>
      <c r="F22" s="35">
        <v>25</v>
      </c>
      <c r="G22" s="35">
        <f t="shared" si="0"/>
        <v>250</v>
      </c>
      <c r="H22" s="37">
        <f t="shared" si="1"/>
        <v>775</v>
      </c>
      <c r="I22" s="1"/>
      <c r="J22" s="1"/>
      <c r="K22" s="1"/>
      <c r="L22" s="1"/>
      <c r="M22" s="1"/>
      <c r="N22" s="1"/>
    </row>
    <row r="23" spans="1:14" ht="90" x14ac:dyDescent="0.25">
      <c r="A23" s="1" t="s">
        <v>44</v>
      </c>
      <c r="B23" s="10" t="s">
        <v>45</v>
      </c>
      <c r="C23" s="10" t="s">
        <v>452</v>
      </c>
      <c r="D23" s="31" t="s">
        <v>31</v>
      </c>
      <c r="E23" s="35">
        <v>600</v>
      </c>
      <c r="F23" s="35">
        <v>20</v>
      </c>
      <c r="G23" s="35">
        <f t="shared" si="0"/>
        <v>300</v>
      </c>
      <c r="H23" s="37">
        <f t="shared" si="1"/>
        <v>920</v>
      </c>
      <c r="I23" s="1"/>
      <c r="J23" s="1"/>
      <c r="K23" s="1"/>
      <c r="L23" s="1"/>
      <c r="M23" s="1"/>
      <c r="N23" s="1"/>
    </row>
    <row r="24" spans="1:14" ht="75" x14ac:dyDescent="0.25">
      <c r="A24" s="1" t="s">
        <v>46</v>
      </c>
      <c r="B24" s="10" t="s">
        <v>47</v>
      </c>
      <c r="C24" s="10" t="s">
        <v>459</v>
      </c>
      <c r="D24" s="31" t="s">
        <v>13</v>
      </c>
      <c r="E24" s="35">
        <v>1000</v>
      </c>
      <c r="F24" s="35">
        <v>20</v>
      </c>
      <c r="G24" s="35">
        <f t="shared" si="0"/>
        <v>500</v>
      </c>
      <c r="H24" s="37">
        <f t="shared" si="1"/>
        <v>1520</v>
      </c>
      <c r="I24" s="1"/>
      <c r="J24" s="1"/>
      <c r="K24" s="1"/>
      <c r="L24" s="1"/>
      <c r="M24" s="1"/>
      <c r="N24" s="1"/>
    </row>
    <row r="25" spans="1:14" ht="75" x14ac:dyDescent="0.25">
      <c r="A25" s="1" t="s">
        <v>48</v>
      </c>
      <c r="B25" s="11" t="s">
        <v>408</v>
      </c>
      <c r="C25" s="11" t="s">
        <v>460</v>
      </c>
      <c r="D25" s="31" t="s">
        <v>13</v>
      </c>
      <c r="E25" s="35">
        <v>500</v>
      </c>
      <c r="F25" s="35">
        <v>20</v>
      </c>
      <c r="G25" s="35">
        <f t="shared" si="0"/>
        <v>250</v>
      </c>
      <c r="H25" s="37">
        <f t="shared" si="1"/>
        <v>770</v>
      </c>
      <c r="I25" s="1"/>
      <c r="J25" s="1"/>
      <c r="K25" s="1"/>
      <c r="L25" s="1"/>
      <c r="M25" s="1"/>
      <c r="N25" s="1"/>
    </row>
    <row r="26" spans="1:14" ht="75" x14ac:dyDescent="0.25">
      <c r="A26" s="1" t="s">
        <v>49</v>
      </c>
      <c r="B26" s="10" t="s">
        <v>50</v>
      </c>
      <c r="C26" s="10" t="s">
        <v>461</v>
      </c>
      <c r="D26" s="31" t="s">
        <v>8</v>
      </c>
      <c r="E26" s="35">
        <v>600</v>
      </c>
      <c r="F26" s="35">
        <v>20</v>
      </c>
      <c r="G26" s="35">
        <f t="shared" si="0"/>
        <v>300</v>
      </c>
      <c r="H26" s="37">
        <f t="shared" si="1"/>
        <v>920</v>
      </c>
      <c r="I26" s="1"/>
      <c r="J26" s="1"/>
      <c r="K26" s="1"/>
      <c r="L26" s="1"/>
      <c r="M26" s="1"/>
      <c r="N26" s="1"/>
    </row>
    <row r="27" spans="1:14" ht="75" x14ac:dyDescent="0.25">
      <c r="A27" s="1" t="s">
        <v>51</v>
      </c>
      <c r="B27" s="10" t="s">
        <v>52</v>
      </c>
      <c r="C27" s="10" t="s">
        <v>462</v>
      </c>
      <c r="D27" s="31" t="s">
        <v>31</v>
      </c>
      <c r="E27" s="35">
        <v>400</v>
      </c>
      <c r="F27" s="35">
        <v>0</v>
      </c>
      <c r="G27" s="35">
        <f t="shared" si="0"/>
        <v>200</v>
      </c>
      <c r="H27" s="37">
        <f t="shared" si="1"/>
        <v>600</v>
      </c>
      <c r="I27" s="1"/>
      <c r="J27" s="1"/>
      <c r="K27" s="1"/>
      <c r="L27" s="1"/>
      <c r="M27" s="1"/>
      <c r="N27" s="1"/>
    </row>
    <row r="28" spans="1:14" ht="60" x14ac:dyDescent="0.25">
      <c r="A28" s="1" t="s">
        <v>53</v>
      </c>
      <c r="B28" s="10" t="s">
        <v>54</v>
      </c>
      <c r="C28" s="10" t="s">
        <v>463</v>
      </c>
      <c r="D28" s="31" t="s">
        <v>5</v>
      </c>
      <c r="E28" s="35">
        <v>200</v>
      </c>
      <c r="F28" s="35">
        <v>2</v>
      </c>
      <c r="G28" s="35">
        <f t="shared" si="0"/>
        <v>100</v>
      </c>
      <c r="H28" s="37">
        <f t="shared" si="1"/>
        <v>302</v>
      </c>
      <c r="I28" s="1"/>
      <c r="J28" s="1"/>
      <c r="K28" s="1"/>
      <c r="L28" s="1"/>
      <c r="M28" s="1"/>
      <c r="N28" s="1"/>
    </row>
    <row r="29" spans="1:14" ht="75" x14ac:dyDescent="0.25">
      <c r="A29" s="1" t="s">
        <v>55</v>
      </c>
      <c r="B29" s="10" t="s">
        <v>56</v>
      </c>
      <c r="C29" s="10" t="s">
        <v>464</v>
      </c>
      <c r="D29" s="31" t="s">
        <v>13</v>
      </c>
      <c r="E29" s="35">
        <v>300</v>
      </c>
      <c r="F29" s="35">
        <v>2</v>
      </c>
      <c r="G29" s="35">
        <f t="shared" si="0"/>
        <v>150</v>
      </c>
      <c r="H29" s="37">
        <f t="shared" si="1"/>
        <v>452</v>
      </c>
      <c r="I29" s="1"/>
      <c r="J29" s="1"/>
      <c r="K29" s="1"/>
      <c r="L29" s="1"/>
      <c r="M29" s="1"/>
      <c r="N29" s="1"/>
    </row>
    <row r="30" spans="1:14" ht="90" x14ac:dyDescent="0.25">
      <c r="A30" s="1" t="s">
        <v>57</v>
      </c>
      <c r="B30" s="10" t="s">
        <v>58</v>
      </c>
      <c r="C30" s="10" t="s">
        <v>465</v>
      </c>
      <c r="D30" s="31" t="s">
        <v>13</v>
      </c>
      <c r="E30" s="35">
        <v>300</v>
      </c>
      <c r="F30" s="35">
        <v>2</v>
      </c>
      <c r="G30" s="35">
        <f t="shared" si="0"/>
        <v>150</v>
      </c>
      <c r="H30" s="37">
        <f t="shared" si="1"/>
        <v>452</v>
      </c>
      <c r="I30" s="1"/>
      <c r="J30" s="1"/>
      <c r="K30" s="1"/>
      <c r="L30" s="1"/>
      <c r="M30" s="1"/>
      <c r="N30" s="1"/>
    </row>
    <row r="31" spans="1:14" ht="75" x14ac:dyDescent="0.25">
      <c r="A31" s="1" t="s">
        <v>59</v>
      </c>
      <c r="B31" s="10" t="s">
        <v>60</v>
      </c>
      <c r="C31" s="10" t="s">
        <v>466</v>
      </c>
      <c r="D31" s="31" t="s">
        <v>13</v>
      </c>
      <c r="E31" s="35">
        <v>300</v>
      </c>
      <c r="F31" s="35">
        <v>2</v>
      </c>
      <c r="G31" s="35">
        <f t="shared" si="0"/>
        <v>150</v>
      </c>
      <c r="H31" s="37">
        <f t="shared" si="1"/>
        <v>452</v>
      </c>
      <c r="I31" s="1"/>
      <c r="J31" s="1"/>
      <c r="K31" s="1"/>
      <c r="L31" s="1"/>
      <c r="M31" s="1"/>
      <c r="N31" s="1"/>
    </row>
    <row r="32" spans="1:14" ht="90" x14ac:dyDescent="0.25">
      <c r="A32" s="1" t="s">
        <v>61</v>
      </c>
      <c r="B32" s="11" t="s">
        <v>409</v>
      </c>
      <c r="C32" s="11" t="s">
        <v>467</v>
      </c>
      <c r="D32" s="31" t="s">
        <v>13</v>
      </c>
      <c r="E32" s="35">
        <v>200</v>
      </c>
      <c r="F32" s="35">
        <v>10</v>
      </c>
      <c r="G32" s="35">
        <f t="shared" si="0"/>
        <v>100</v>
      </c>
      <c r="H32" s="37">
        <f t="shared" si="1"/>
        <v>310</v>
      </c>
      <c r="I32" s="1"/>
      <c r="J32" s="1"/>
      <c r="K32" s="1"/>
      <c r="L32" s="1"/>
      <c r="M32" s="1"/>
      <c r="N32" s="1"/>
    </row>
    <row r="33" spans="1:14" ht="90" x14ac:dyDescent="0.25">
      <c r="A33" s="1" t="s">
        <v>62</v>
      </c>
      <c r="B33" s="11" t="s">
        <v>410</v>
      </c>
      <c r="C33" s="11" t="s">
        <v>468</v>
      </c>
      <c r="D33" s="31" t="s">
        <v>13</v>
      </c>
      <c r="E33" s="35">
        <v>200</v>
      </c>
      <c r="F33" s="35">
        <v>10</v>
      </c>
      <c r="G33" s="35">
        <f t="shared" si="0"/>
        <v>100</v>
      </c>
      <c r="H33" s="37">
        <f t="shared" si="1"/>
        <v>310</v>
      </c>
      <c r="I33" s="1"/>
      <c r="J33" s="1"/>
      <c r="K33" s="1"/>
      <c r="L33" s="1"/>
      <c r="M33" s="1"/>
      <c r="N33" s="1"/>
    </row>
    <row r="34" spans="1:14" ht="75" x14ac:dyDescent="0.25">
      <c r="A34" s="1" t="s">
        <v>63</v>
      </c>
      <c r="B34" s="10" t="s">
        <v>64</v>
      </c>
      <c r="C34" s="10" t="s">
        <v>478</v>
      </c>
      <c r="D34" s="31" t="s">
        <v>13</v>
      </c>
      <c r="E34" s="35">
        <v>100</v>
      </c>
      <c r="F34" s="35">
        <v>10</v>
      </c>
      <c r="G34" s="35">
        <f t="shared" si="0"/>
        <v>50</v>
      </c>
      <c r="H34" s="37">
        <f t="shared" si="1"/>
        <v>160</v>
      </c>
      <c r="I34" s="1"/>
      <c r="J34" s="1"/>
      <c r="K34" s="1"/>
      <c r="L34" s="1"/>
      <c r="M34" s="1"/>
      <c r="N34" s="1"/>
    </row>
    <row r="35" spans="1:14" ht="75" x14ac:dyDescent="0.25">
      <c r="A35" s="1" t="s">
        <v>65</v>
      </c>
      <c r="B35" s="10" t="s">
        <v>66</v>
      </c>
      <c r="C35" s="10" t="s">
        <v>469</v>
      </c>
      <c r="D35" s="31" t="s">
        <v>13</v>
      </c>
      <c r="E35" s="35">
        <v>200</v>
      </c>
      <c r="F35" s="35">
        <v>20</v>
      </c>
      <c r="G35" s="35">
        <f t="shared" si="0"/>
        <v>100</v>
      </c>
      <c r="H35" s="37">
        <f t="shared" si="1"/>
        <v>320</v>
      </c>
      <c r="I35" s="1"/>
      <c r="J35" s="1"/>
      <c r="K35" s="1"/>
      <c r="L35" s="1"/>
      <c r="M35" s="1"/>
      <c r="N35" s="1"/>
    </row>
    <row r="36" spans="1:14" ht="105" x14ac:dyDescent="0.25">
      <c r="A36" s="1" t="s">
        <v>67</v>
      </c>
      <c r="B36" s="11" t="s">
        <v>411</v>
      </c>
      <c r="C36" s="11" t="s">
        <v>470</v>
      </c>
      <c r="D36" s="31" t="s">
        <v>13</v>
      </c>
      <c r="E36" s="35">
        <v>200</v>
      </c>
      <c r="F36" s="35">
        <v>50</v>
      </c>
      <c r="G36" s="35">
        <f t="shared" si="0"/>
        <v>100</v>
      </c>
      <c r="H36" s="37">
        <f t="shared" si="1"/>
        <v>350</v>
      </c>
      <c r="I36" s="1"/>
      <c r="J36" s="1"/>
      <c r="K36" s="1"/>
      <c r="L36" s="1"/>
      <c r="M36" s="1"/>
      <c r="N36" s="1"/>
    </row>
    <row r="37" spans="1:14" ht="75" x14ac:dyDescent="0.25">
      <c r="A37" s="1" t="s">
        <v>68</v>
      </c>
      <c r="B37" s="10" t="s">
        <v>69</v>
      </c>
      <c r="C37" s="10" t="s">
        <v>471</v>
      </c>
      <c r="D37" s="31" t="s">
        <v>13</v>
      </c>
      <c r="E37" s="35">
        <v>100</v>
      </c>
      <c r="F37" s="35">
        <v>40</v>
      </c>
      <c r="G37" s="35">
        <f t="shared" si="0"/>
        <v>50</v>
      </c>
      <c r="H37" s="37">
        <f t="shared" si="1"/>
        <v>190</v>
      </c>
      <c r="I37" s="1"/>
      <c r="J37" s="1"/>
      <c r="K37" s="1"/>
      <c r="L37" s="1"/>
      <c r="M37" s="1"/>
      <c r="N37" s="1"/>
    </row>
    <row r="38" spans="1:14" ht="105" x14ac:dyDescent="0.25">
      <c r="A38" s="1" t="s">
        <v>70</v>
      </c>
      <c r="B38" s="10" t="s">
        <v>71</v>
      </c>
      <c r="C38" s="10" t="s">
        <v>477</v>
      </c>
      <c r="D38" s="31" t="s">
        <v>31</v>
      </c>
      <c r="E38" s="35">
        <v>200</v>
      </c>
      <c r="F38" s="35">
        <v>10</v>
      </c>
      <c r="G38" s="35">
        <f t="shared" si="0"/>
        <v>100</v>
      </c>
      <c r="H38" s="37">
        <f t="shared" si="1"/>
        <v>310</v>
      </c>
      <c r="I38" s="1"/>
      <c r="J38" s="1"/>
      <c r="K38" s="1"/>
      <c r="L38" s="1"/>
      <c r="M38" s="1"/>
      <c r="N38" s="1"/>
    </row>
    <row r="39" spans="1:14" ht="60" x14ac:dyDescent="0.25">
      <c r="A39" s="1" t="s">
        <v>72</v>
      </c>
      <c r="B39" s="10" t="s">
        <v>73</v>
      </c>
      <c r="C39" s="10" t="s">
        <v>472</v>
      </c>
      <c r="D39" s="31" t="s">
        <v>34</v>
      </c>
      <c r="E39" s="35">
        <v>1000</v>
      </c>
      <c r="F39" s="35">
        <v>100</v>
      </c>
      <c r="G39" s="35">
        <f t="shared" si="0"/>
        <v>500</v>
      </c>
      <c r="H39" s="37">
        <f t="shared" si="1"/>
        <v>1600</v>
      </c>
      <c r="I39" s="1"/>
      <c r="J39" s="1"/>
      <c r="K39" s="1"/>
      <c r="L39" s="1"/>
      <c r="M39" s="1"/>
      <c r="N39" s="1"/>
    </row>
    <row r="40" spans="1:14" ht="90" x14ac:dyDescent="0.25">
      <c r="A40" s="1" t="s">
        <v>74</v>
      </c>
      <c r="B40" s="11" t="s">
        <v>412</v>
      </c>
      <c r="C40" s="11" t="s">
        <v>473</v>
      </c>
      <c r="D40" s="31" t="s">
        <v>34</v>
      </c>
      <c r="E40" s="35">
        <v>500</v>
      </c>
      <c r="F40" s="35">
        <v>100</v>
      </c>
      <c r="G40" s="35">
        <f t="shared" si="0"/>
        <v>250</v>
      </c>
      <c r="H40" s="37">
        <f t="shared" si="1"/>
        <v>850</v>
      </c>
      <c r="I40" s="1"/>
      <c r="J40" s="1"/>
      <c r="K40" s="1"/>
      <c r="L40" s="1"/>
      <c r="M40" s="1"/>
      <c r="N40" s="1"/>
    </row>
    <row r="41" spans="1:14" ht="75" x14ac:dyDescent="0.25">
      <c r="A41" s="1" t="s">
        <v>75</v>
      </c>
      <c r="B41" s="10" t="s">
        <v>76</v>
      </c>
      <c r="C41" s="10" t="s">
        <v>474</v>
      </c>
      <c r="D41" s="31" t="s">
        <v>5</v>
      </c>
      <c r="E41" s="35">
        <v>20</v>
      </c>
      <c r="F41" s="35">
        <v>5</v>
      </c>
      <c r="G41" s="35">
        <f t="shared" si="0"/>
        <v>10</v>
      </c>
      <c r="H41" s="37">
        <f t="shared" si="1"/>
        <v>35</v>
      </c>
      <c r="I41" s="1"/>
      <c r="J41" s="1"/>
      <c r="K41" s="1"/>
      <c r="L41" s="1"/>
      <c r="M41" s="1"/>
      <c r="N41" s="1"/>
    </row>
    <row r="42" spans="1:14" ht="75" x14ac:dyDescent="0.25">
      <c r="A42" s="1" t="s">
        <v>77</v>
      </c>
      <c r="B42" s="11" t="s">
        <v>413</v>
      </c>
      <c r="C42" s="11" t="s">
        <v>475</v>
      </c>
      <c r="D42" s="31" t="s">
        <v>5</v>
      </c>
      <c r="E42" s="35">
        <v>200</v>
      </c>
      <c r="F42" s="35">
        <v>5</v>
      </c>
      <c r="G42" s="35">
        <f t="shared" si="0"/>
        <v>100</v>
      </c>
      <c r="H42" s="37">
        <f t="shared" si="1"/>
        <v>305</v>
      </c>
      <c r="I42" s="1"/>
      <c r="J42" s="1"/>
      <c r="K42" s="1"/>
      <c r="L42" s="1"/>
      <c r="M42" s="1"/>
      <c r="N42" s="1"/>
    </row>
    <row r="43" spans="1:14" ht="75" x14ac:dyDescent="0.25">
      <c r="A43" s="1" t="s">
        <v>78</v>
      </c>
      <c r="B43" s="10" t="s">
        <v>79</v>
      </c>
      <c r="C43" s="10" t="s">
        <v>476</v>
      </c>
      <c r="D43" s="31" t="s">
        <v>80</v>
      </c>
      <c r="E43" s="35">
        <v>300</v>
      </c>
      <c r="F43" s="35">
        <v>60</v>
      </c>
      <c r="G43" s="35">
        <f t="shared" si="0"/>
        <v>150</v>
      </c>
      <c r="H43" s="37">
        <f t="shared" si="1"/>
        <v>510</v>
      </c>
      <c r="I43" s="1"/>
      <c r="J43" s="1"/>
      <c r="K43" s="1"/>
      <c r="L43" s="1"/>
      <c r="M43" s="1"/>
      <c r="N43" s="1"/>
    </row>
    <row r="44" spans="1:14" ht="90" x14ac:dyDescent="0.25">
      <c r="A44" s="1" t="s">
        <v>81</v>
      </c>
      <c r="B44" s="10" t="s">
        <v>82</v>
      </c>
      <c r="C44" s="10" t="s">
        <v>479</v>
      </c>
      <c r="D44" s="31" t="s">
        <v>80</v>
      </c>
      <c r="E44" s="35">
        <v>300</v>
      </c>
      <c r="F44" s="35">
        <v>10</v>
      </c>
      <c r="G44" s="35">
        <f t="shared" si="0"/>
        <v>150</v>
      </c>
      <c r="H44" s="37">
        <f t="shared" si="1"/>
        <v>460</v>
      </c>
      <c r="I44" s="1"/>
      <c r="J44" s="1"/>
      <c r="K44" s="1"/>
      <c r="L44" s="1"/>
      <c r="M44" s="1"/>
      <c r="N44" s="1"/>
    </row>
    <row r="45" spans="1:14" ht="90" x14ac:dyDescent="0.25">
      <c r="A45" s="1" t="s">
        <v>83</v>
      </c>
      <c r="B45" s="10" t="s">
        <v>84</v>
      </c>
      <c r="C45" s="10" t="s">
        <v>480</v>
      </c>
      <c r="D45" s="31" t="s">
        <v>80</v>
      </c>
      <c r="E45" s="35">
        <v>500</v>
      </c>
      <c r="F45" s="35">
        <v>10</v>
      </c>
      <c r="G45" s="35">
        <f t="shared" si="0"/>
        <v>250</v>
      </c>
      <c r="H45" s="37">
        <f t="shared" si="1"/>
        <v>760</v>
      </c>
      <c r="I45" s="1"/>
      <c r="J45" s="1"/>
      <c r="K45" s="1"/>
      <c r="L45" s="1"/>
      <c r="M45" s="1"/>
      <c r="N45" s="1"/>
    </row>
    <row r="46" spans="1:14" ht="90" x14ac:dyDescent="0.25">
      <c r="A46" s="1" t="s">
        <v>85</v>
      </c>
      <c r="B46" s="10" t="s">
        <v>86</v>
      </c>
      <c r="C46" s="10" t="s">
        <v>481</v>
      </c>
      <c r="D46" s="31" t="s">
        <v>80</v>
      </c>
      <c r="E46" s="35">
        <v>200</v>
      </c>
      <c r="F46" s="35">
        <v>60</v>
      </c>
      <c r="G46" s="35">
        <f t="shared" si="0"/>
        <v>100</v>
      </c>
      <c r="H46" s="37">
        <f t="shared" si="1"/>
        <v>360</v>
      </c>
      <c r="I46" s="1"/>
      <c r="J46" s="1"/>
      <c r="K46" s="1"/>
      <c r="L46" s="1"/>
      <c r="M46" s="1"/>
      <c r="N46" s="1"/>
    </row>
    <row r="47" spans="1:14" ht="105" x14ac:dyDescent="0.25">
      <c r="A47" s="1" t="s">
        <v>87</v>
      </c>
      <c r="B47" s="11" t="s">
        <v>414</v>
      </c>
      <c r="C47" s="11" t="s">
        <v>482</v>
      </c>
      <c r="D47" s="31" t="s">
        <v>88</v>
      </c>
      <c r="E47" s="35">
        <v>40</v>
      </c>
      <c r="F47" s="35">
        <v>25</v>
      </c>
      <c r="G47" s="35">
        <f t="shared" si="0"/>
        <v>20</v>
      </c>
      <c r="H47" s="37">
        <f t="shared" si="1"/>
        <v>85</v>
      </c>
      <c r="I47" s="1"/>
      <c r="J47" s="1"/>
      <c r="K47" s="1"/>
      <c r="L47" s="1"/>
      <c r="M47" s="1"/>
      <c r="N47" s="1"/>
    </row>
    <row r="48" spans="1:14" ht="105" x14ac:dyDescent="0.25">
      <c r="A48" s="1" t="s">
        <v>89</v>
      </c>
      <c r="B48" s="10" t="s">
        <v>90</v>
      </c>
      <c r="C48" s="10" t="s">
        <v>483</v>
      </c>
      <c r="D48" s="31" t="s">
        <v>91</v>
      </c>
      <c r="E48" s="35">
        <v>40</v>
      </c>
      <c r="F48" s="35">
        <v>20</v>
      </c>
      <c r="G48" s="35">
        <f t="shared" si="0"/>
        <v>20</v>
      </c>
      <c r="H48" s="37">
        <f t="shared" si="1"/>
        <v>80</v>
      </c>
      <c r="I48" s="1"/>
      <c r="J48" s="1"/>
      <c r="K48" s="1"/>
      <c r="L48" s="1"/>
      <c r="M48" s="1"/>
      <c r="N48" s="1"/>
    </row>
    <row r="49" spans="1:14" ht="90" x14ac:dyDescent="0.25">
      <c r="A49" s="1" t="s">
        <v>92</v>
      </c>
      <c r="B49" s="10" t="s">
        <v>93</v>
      </c>
      <c r="C49" s="10" t="s">
        <v>484</v>
      </c>
      <c r="D49" s="31" t="s">
        <v>13</v>
      </c>
      <c r="E49" s="35">
        <v>1000</v>
      </c>
      <c r="F49" s="35">
        <v>20</v>
      </c>
      <c r="G49" s="35">
        <f t="shared" si="0"/>
        <v>500</v>
      </c>
      <c r="H49" s="37">
        <f t="shared" si="1"/>
        <v>1520</v>
      </c>
      <c r="I49" s="1"/>
      <c r="J49" s="1"/>
      <c r="K49" s="1"/>
      <c r="L49" s="1"/>
      <c r="M49" s="1"/>
      <c r="N49" s="1"/>
    </row>
    <row r="50" spans="1:14" ht="75" x14ac:dyDescent="0.25">
      <c r="A50" s="1" t="s">
        <v>94</v>
      </c>
      <c r="B50" s="10" t="s">
        <v>95</v>
      </c>
      <c r="C50" s="10" t="s">
        <v>485</v>
      </c>
      <c r="D50" s="31" t="s">
        <v>13</v>
      </c>
      <c r="E50" s="35">
        <v>800</v>
      </c>
      <c r="F50" s="35">
        <v>20</v>
      </c>
      <c r="G50" s="35">
        <f t="shared" si="0"/>
        <v>400</v>
      </c>
      <c r="H50" s="37">
        <f t="shared" si="1"/>
        <v>1220</v>
      </c>
      <c r="I50" s="1"/>
      <c r="J50" s="1"/>
      <c r="K50" s="1"/>
      <c r="L50" s="1"/>
      <c r="M50" s="1"/>
      <c r="N50" s="1"/>
    </row>
    <row r="51" spans="1:14" ht="120" x14ac:dyDescent="0.25">
      <c r="A51" s="1" t="s">
        <v>96</v>
      </c>
      <c r="B51" s="10" t="s">
        <v>97</v>
      </c>
      <c r="C51" s="10" t="s">
        <v>496</v>
      </c>
      <c r="D51" s="31" t="s">
        <v>13</v>
      </c>
      <c r="E51" s="35">
        <v>40</v>
      </c>
      <c r="F51" s="35">
        <v>10</v>
      </c>
      <c r="G51" s="35">
        <f t="shared" si="0"/>
        <v>20</v>
      </c>
      <c r="H51" s="37">
        <f t="shared" si="1"/>
        <v>70</v>
      </c>
      <c r="I51" s="1"/>
      <c r="J51" s="1"/>
      <c r="K51" s="1"/>
      <c r="L51" s="1"/>
      <c r="M51" s="1"/>
      <c r="N51" s="1"/>
    </row>
    <row r="52" spans="1:14" ht="90" x14ac:dyDescent="0.25">
      <c r="A52" s="1" t="s">
        <v>98</v>
      </c>
      <c r="B52" s="11" t="s">
        <v>415</v>
      </c>
      <c r="C52" s="11" t="s">
        <v>486</v>
      </c>
      <c r="D52" s="31" t="s">
        <v>88</v>
      </c>
      <c r="E52" s="35">
        <v>4000</v>
      </c>
      <c r="F52" s="35">
        <v>50</v>
      </c>
      <c r="G52" s="35">
        <f t="shared" si="0"/>
        <v>2000</v>
      </c>
      <c r="H52" s="37">
        <f t="shared" si="1"/>
        <v>6050</v>
      </c>
      <c r="I52" s="1"/>
      <c r="J52" s="1"/>
      <c r="K52" s="1"/>
      <c r="L52" s="1"/>
      <c r="M52" s="1"/>
      <c r="N52" s="1"/>
    </row>
    <row r="53" spans="1:14" ht="90" x14ac:dyDescent="0.25">
      <c r="A53" s="1" t="s">
        <v>99</v>
      </c>
      <c r="B53" s="11" t="s">
        <v>416</v>
      </c>
      <c r="C53" s="11" t="s">
        <v>487</v>
      </c>
      <c r="D53" s="31" t="s">
        <v>34</v>
      </c>
      <c r="E53" s="35">
        <v>6000</v>
      </c>
      <c r="F53" s="35">
        <v>50</v>
      </c>
      <c r="G53" s="35">
        <f t="shared" si="0"/>
        <v>3000</v>
      </c>
      <c r="H53" s="37">
        <f t="shared" si="1"/>
        <v>9050</v>
      </c>
      <c r="I53" s="1"/>
      <c r="J53" s="1"/>
      <c r="K53" s="1"/>
      <c r="L53" s="1"/>
      <c r="M53" s="1"/>
      <c r="N53" s="1"/>
    </row>
    <row r="54" spans="1:14" ht="90" x14ac:dyDescent="0.25">
      <c r="A54" s="1" t="s">
        <v>100</v>
      </c>
      <c r="B54" s="11" t="s">
        <v>417</v>
      </c>
      <c r="C54" s="11" t="s">
        <v>488</v>
      </c>
      <c r="D54" s="31" t="s">
        <v>13</v>
      </c>
      <c r="E54" s="35">
        <v>30</v>
      </c>
      <c r="F54" s="35">
        <v>10</v>
      </c>
      <c r="G54" s="35">
        <f t="shared" si="0"/>
        <v>15</v>
      </c>
      <c r="H54" s="37">
        <f t="shared" si="1"/>
        <v>55</v>
      </c>
      <c r="I54" s="1"/>
      <c r="J54" s="1"/>
      <c r="K54" s="1"/>
      <c r="L54" s="1"/>
      <c r="M54" s="1"/>
      <c r="N54" s="1"/>
    </row>
    <row r="55" spans="1:14" ht="105" x14ac:dyDescent="0.25">
      <c r="A55" s="1" t="s">
        <v>101</v>
      </c>
      <c r="B55" s="10" t="s">
        <v>102</v>
      </c>
      <c r="C55" s="10" t="s">
        <v>489</v>
      </c>
      <c r="D55" s="31" t="s">
        <v>5</v>
      </c>
      <c r="E55" s="35">
        <v>250</v>
      </c>
      <c r="F55" s="35">
        <v>10</v>
      </c>
      <c r="G55" s="35">
        <f t="shared" si="0"/>
        <v>125</v>
      </c>
      <c r="H55" s="37">
        <f t="shared" si="1"/>
        <v>385</v>
      </c>
      <c r="I55" s="1"/>
      <c r="J55" s="1"/>
      <c r="K55" s="1"/>
      <c r="L55" s="1"/>
      <c r="M55" s="1"/>
      <c r="N55" s="1"/>
    </row>
    <row r="56" spans="1:14" ht="75" x14ac:dyDescent="0.25">
      <c r="A56" s="1" t="s">
        <v>103</v>
      </c>
      <c r="B56" s="10" t="s">
        <v>418</v>
      </c>
      <c r="C56" s="10" t="s">
        <v>490</v>
      </c>
      <c r="D56" s="31" t="s">
        <v>88</v>
      </c>
      <c r="E56" s="35">
        <v>200</v>
      </c>
      <c r="F56" s="35">
        <v>10</v>
      </c>
      <c r="G56" s="35">
        <f t="shared" si="0"/>
        <v>100</v>
      </c>
      <c r="H56" s="37">
        <f t="shared" si="1"/>
        <v>310</v>
      </c>
      <c r="I56" s="1"/>
      <c r="J56" s="1"/>
      <c r="K56" s="1"/>
      <c r="L56" s="1"/>
      <c r="M56" s="1"/>
      <c r="N56" s="1"/>
    </row>
    <row r="57" spans="1:14" ht="75" x14ac:dyDescent="0.25">
      <c r="A57" s="1" t="s">
        <v>104</v>
      </c>
      <c r="B57" s="10" t="s">
        <v>419</v>
      </c>
      <c r="C57" s="10" t="s">
        <v>491</v>
      </c>
      <c r="D57" s="31" t="s">
        <v>88</v>
      </c>
      <c r="E57" s="35">
        <v>300</v>
      </c>
      <c r="F57" s="35">
        <v>10</v>
      </c>
      <c r="G57" s="35">
        <f t="shared" si="0"/>
        <v>150</v>
      </c>
      <c r="H57" s="37">
        <f t="shared" si="1"/>
        <v>460</v>
      </c>
      <c r="I57" s="1"/>
      <c r="J57" s="1"/>
      <c r="K57" s="1"/>
      <c r="L57" s="1"/>
      <c r="M57" s="1"/>
      <c r="N57" s="1"/>
    </row>
    <row r="58" spans="1:14" ht="75" x14ac:dyDescent="0.25">
      <c r="A58" s="1" t="s">
        <v>105</v>
      </c>
      <c r="B58" s="10" t="s">
        <v>420</v>
      </c>
      <c r="C58" s="10" t="s">
        <v>492</v>
      </c>
      <c r="D58" s="31" t="s">
        <v>88</v>
      </c>
      <c r="E58" s="35">
        <v>300</v>
      </c>
      <c r="F58" s="35">
        <v>10</v>
      </c>
      <c r="G58" s="35">
        <f t="shared" si="0"/>
        <v>150</v>
      </c>
      <c r="H58" s="37">
        <f t="shared" si="1"/>
        <v>460</v>
      </c>
      <c r="I58" s="1"/>
      <c r="J58" s="1"/>
      <c r="K58" s="1"/>
      <c r="L58" s="1"/>
      <c r="M58" s="1"/>
      <c r="N58" s="1"/>
    </row>
    <row r="59" spans="1:14" ht="75" x14ac:dyDescent="0.25">
      <c r="A59" s="1" t="s">
        <v>106</v>
      </c>
      <c r="B59" s="10" t="s">
        <v>421</v>
      </c>
      <c r="C59" s="10" t="s">
        <v>493</v>
      </c>
      <c r="D59" s="31" t="s">
        <v>88</v>
      </c>
      <c r="E59" s="35">
        <v>500</v>
      </c>
      <c r="F59" s="35">
        <v>10</v>
      </c>
      <c r="G59" s="35">
        <f t="shared" si="0"/>
        <v>250</v>
      </c>
      <c r="H59" s="37">
        <f t="shared" si="1"/>
        <v>760</v>
      </c>
      <c r="I59" s="1"/>
      <c r="J59" s="1"/>
      <c r="K59" s="1"/>
      <c r="L59" s="1"/>
      <c r="M59" s="1"/>
      <c r="N59" s="1"/>
    </row>
    <row r="60" spans="1:14" ht="90" x14ac:dyDescent="0.25">
      <c r="A60" s="1" t="s">
        <v>107</v>
      </c>
      <c r="B60" s="11" t="s">
        <v>422</v>
      </c>
      <c r="C60" s="11" t="s">
        <v>494</v>
      </c>
      <c r="D60" s="31" t="s">
        <v>88</v>
      </c>
      <c r="E60" s="35">
        <v>60</v>
      </c>
      <c r="F60" s="35">
        <v>25</v>
      </c>
      <c r="G60" s="35">
        <f t="shared" si="0"/>
        <v>30</v>
      </c>
      <c r="H60" s="37">
        <f t="shared" si="1"/>
        <v>115</v>
      </c>
      <c r="I60" s="1"/>
      <c r="J60" s="1"/>
      <c r="K60" s="1"/>
      <c r="L60" s="1"/>
      <c r="M60" s="1"/>
      <c r="N60" s="1"/>
    </row>
    <row r="61" spans="1:14" ht="60" x14ac:dyDescent="0.25">
      <c r="A61" s="1" t="s">
        <v>108</v>
      </c>
      <c r="B61" s="10" t="s">
        <v>109</v>
      </c>
      <c r="C61" s="10" t="s">
        <v>495</v>
      </c>
      <c r="D61" s="31" t="s">
        <v>43</v>
      </c>
      <c r="E61" s="35">
        <v>20</v>
      </c>
      <c r="F61" s="35">
        <v>10</v>
      </c>
      <c r="G61" s="35">
        <f t="shared" si="0"/>
        <v>10</v>
      </c>
      <c r="H61" s="37">
        <f t="shared" si="1"/>
        <v>40</v>
      </c>
      <c r="I61" s="1"/>
      <c r="J61" s="1"/>
      <c r="K61" s="1"/>
      <c r="L61" s="1"/>
      <c r="M61" s="1"/>
      <c r="N61" s="1"/>
    </row>
    <row r="62" spans="1:14" ht="60" x14ac:dyDescent="0.25">
      <c r="A62" s="1" t="s">
        <v>110</v>
      </c>
      <c r="B62" s="10" t="s">
        <v>111</v>
      </c>
      <c r="C62" s="10" t="s">
        <v>497</v>
      </c>
      <c r="D62" s="31" t="s">
        <v>43</v>
      </c>
      <c r="E62" s="35">
        <v>20</v>
      </c>
      <c r="F62" s="35">
        <v>10</v>
      </c>
      <c r="G62" s="35">
        <f t="shared" si="0"/>
        <v>10</v>
      </c>
      <c r="H62" s="37">
        <f t="shared" si="1"/>
        <v>40</v>
      </c>
      <c r="I62" s="1"/>
      <c r="J62" s="1"/>
      <c r="K62" s="1"/>
      <c r="L62" s="1"/>
      <c r="M62" s="1"/>
      <c r="N62" s="1"/>
    </row>
    <row r="63" spans="1:14" ht="105" x14ac:dyDescent="0.25">
      <c r="A63" s="1" t="s">
        <v>112</v>
      </c>
      <c r="B63" s="10" t="s">
        <v>113</v>
      </c>
      <c r="C63" s="10" t="s">
        <v>498</v>
      </c>
      <c r="D63" s="31" t="s">
        <v>13</v>
      </c>
      <c r="E63" s="35">
        <v>100</v>
      </c>
      <c r="F63" s="35">
        <v>10</v>
      </c>
      <c r="G63" s="35">
        <f t="shared" si="0"/>
        <v>50</v>
      </c>
      <c r="H63" s="37">
        <f t="shared" si="1"/>
        <v>160</v>
      </c>
      <c r="I63" s="1"/>
      <c r="J63" s="1"/>
      <c r="K63" s="1"/>
      <c r="L63" s="1"/>
      <c r="M63" s="1"/>
      <c r="N63" s="1"/>
    </row>
    <row r="64" spans="1:14" ht="75" x14ac:dyDescent="0.25">
      <c r="A64" s="1" t="s">
        <v>114</v>
      </c>
      <c r="B64" s="10" t="s">
        <v>115</v>
      </c>
      <c r="C64" s="10" t="s">
        <v>499</v>
      </c>
      <c r="D64" s="31" t="s">
        <v>116</v>
      </c>
      <c r="E64" s="35">
        <v>300</v>
      </c>
      <c r="F64" s="35">
        <v>10</v>
      </c>
      <c r="G64" s="35">
        <f t="shared" si="0"/>
        <v>150</v>
      </c>
      <c r="H64" s="37">
        <f t="shared" si="1"/>
        <v>460</v>
      </c>
      <c r="I64" s="1"/>
      <c r="J64" s="1"/>
      <c r="K64" s="1"/>
      <c r="L64" s="1"/>
      <c r="M64" s="1"/>
      <c r="N64" s="1"/>
    </row>
    <row r="65" spans="1:14" ht="105" x14ac:dyDescent="0.25">
      <c r="A65" s="1" t="s">
        <v>117</v>
      </c>
      <c r="B65" s="10" t="s">
        <v>118</v>
      </c>
      <c r="C65" s="10" t="s">
        <v>500</v>
      </c>
      <c r="D65" s="31" t="s">
        <v>8</v>
      </c>
      <c r="E65" s="35">
        <v>300</v>
      </c>
      <c r="F65" s="35">
        <v>25</v>
      </c>
      <c r="G65" s="35">
        <f t="shared" si="0"/>
        <v>150</v>
      </c>
      <c r="H65" s="37">
        <f t="shared" si="1"/>
        <v>475</v>
      </c>
      <c r="I65" s="1"/>
      <c r="J65" s="1"/>
      <c r="K65" s="1"/>
      <c r="L65" s="1"/>
      <c r="M65" s="1"/>
      <c r="N65" s="1"/>
    </row>
    <row r="66" spans="1:14" ht="90" x14ac:dyDescent="0.25">
      <c r="A66" s="1" t="s">
        <v>119</v>
      </c>
      <c r="B66" s="10" t="s">
        <v>120</v>
      </c>
      <c r="C66" s="10" t="s">
        <v>501</v>
      </c>
      <c r="D66" s="31" t="s">
        <v>13</v>
      </c>
      <c r="E66" s="35">
        <v>300</v>
      </c>
      <c r="F66" s="35">
        <v>25</v>
      </c>
      <c r="G66" s="35">
        <f t="shared" si="0"/>
        <v>150</v>
      </c>
      <c r="H66" s="37">
        <f t="shared" si="1"/>
        <v>475</v>
      </c>
      <c r="I66" s="1"/>
      <c r="J66" s="1"/>
      <c r="K66" s="1"/>
      <c r="L66" s="1"/>
      <c r="M66" s="1"/>
      <c r="N66" s="1"/>
    </row>
    <row r="67" spans="1:14" ht="75" x14ac:dyDescent="0.25">
      <c r="A67" s="1" t="s">
        <v>121</v>
      </c>
      <c r="B67" s="10" t="s">
        <v>122</v>
      </c>
      <c r="C67" s="10" t="s">
        <v>502</v>
      </c>
      <c r="D67" s="31" t="s">
        <v>13</v>
      </c>
      <c r="E67" s="35">
        <v>50</v>
      </c>
      <c r="F67" s="35">
        <v>100</v>
      </c>
      <c r="G67" s="35">
        <f t="shared" si="0"/>
        <v>25</v>
      </c>
      <c r="H67" s="37">
        <f t="shared" si="1"/>
        <v>175</v>
      </c>
      <c r="I67" s="1"/>
      <c r="J67" s="1"/>
      <c r="K67" s="1"/>
      <c r="L67" s="1"/>
      <c r="M67" s="1"/>
      <c r="N67" s="1"/>
    </row>
    <row r="68" spans="1:14" ht="75" x14ac:dyDescent="0.25">
      <c r="A68" s="1" t="s">
        <v>123</v>
      </c>
      <c r="B68" s="10" t="s">
        <v>124</v>
      </c>
      <c r="C68" s="10" t="s">
        <v>503</v>
      </c>
      <c r="D68" s="31" t="s">
        <v>13</v>
      </c>
      <c r="E68" s="35">
        <v>80</v>
      </c>
      <c r="F68" s="35">
        <v>10</v>
      </c>
      <c r="G68" s="35">
        <f t="shared" si="0"/>
        <v>40</v>
      </c>
      <c r="H68" s="37">
        <f t="shared" si="1"/>
        <v>130</v>
      </c>
      <c r="I68" s="1"/>
      <c r="J68" s="1"/>
      <c r="K68" s="1"/>
      <c r="L68" s="1"/>
      <c r="M68" s="1"/>
      <c r="N68" s="1"/>
    </row>
    <row r="69" spans="1:14" ht="90" x14ac:dyDescent="0.25">
      <c r="A69" s="1" t="s">
        <v>125</v>
      </c>
      <c r="B69" s="10" t="s">
        <v>126</v>
      </c>
      <c r="C69" s="10" t="s">
        <v>504</v>
      </c>
      <c r="D69" s="31" t="s">
        <v>80</v>
      </c>
      <c r="E69" s="35">
        <v>100</v>
      </c>
      <c r="F69" s="35">
        <v>25</v>
      </c>
      <c r="G69" s="35">
        <f t="shared" ref="G69:G103" si="2">E69/2</f>
        <v>50</v>
      </c>
      <c r="H69" s="37">
        <f t="shared" ref="H69:H132" si="3">SUM(E69:G69)</f>
        <v>175</v>
      </c>
      <c r="I69" s="1"/>
      <c r="J69" s="1"/>
      <c r="K69" s="1"/>
      <c r="L69" s="1"/>
      <c r="M69" s="1"/>
      <c r="N69" s="1"/>
    </row>
    <row r="70" spans="1:14" ht="90" x14ac:dyDescent="0.25">
      <c r="A70" s="1" t="s">
        <v>127</v>
      </c>
      <c r="B70" s="10" t="s">
        <v>128</v>
      </c>
      <c r="C70" s="10" t="s">
        <v>505</v>
      </c>
      <c r="D70" s="31" t="s">
        <v>31</v>
      </c>
      <c r="E70" s="35">
        <v>100</v>
      </c>
      <c r="F70" s="35">
        <v>10</v>
      </c>
      <c r="G70" s="35">
        <f t="shared" si="2"/>
        <v>50</v>
      </c>
      <c r="H70" s="37">
        <f t="shared" si="3"/>
        <v>160</v>
      </c>
      <c r="I70" s="1"/>
      <c r="J70" s="1"/>
      <c r="K70" s="1"/>
      <c r="L70" s="1"/>
      <c r="M70" s="1"/>
      <c r="N70" s="1"/>
    </row>
    <row r="71" spans="1:14" ht="105" x14ac:dyDescent="0.25">
      <c r="A71" s="1" t="s">
        <v>129</v>
      </c>
      <c r="B71" s="10" t="s">
        <v>130</v>
      </c>
      <c r="C71" s="10" t="s">
        <v>506</v>
      </c>
      <c r="D71" s="31" t="s">
        <v>80</v>
      </c>
      <c r="E71" s="35">
        <v>150</v>
      </c>
      <c r="F71" s="35">
        <v>25</v>
      </c>
      <c r="G71" s="35">
        <f t="shared" si="2"/>
        <v>75</v>
      </c>
      <c r="H71" s="37">
        <f t="shared" si="3"/>
        <v>250</v>
      </c>
      <c r="I71" s="1"/>
      <c r="J71" s="1"/>
      <c r="K71" s="1"/>
      <c r="L71" s="1"/>
      <c r="M71" s="1"/>
      <c r="N71" s="1"/>
    </row>
    <row r="72" spans="1:14" ht="120" x14ac:dyDescent="0.25">
      <c r="A72" s="1" t="s">
        <v>131</v>
      </c>
      <c r="B72" s="10" t="s">
        <v>132</v>
      </c>
      <c r="C72" s="10" t="s">
        <v>507</v>
      </c>
      <c r="D72" s="31" t="s">
        <v>80</v>
      </c>
      <c r="E72" s="35">
        <v>80</v>
      </c>
      <c r="F72" s="35">
        <v>25</v>
      </c>
      <c r="G72" s="35">
        <f t="shared" si="2"/>
        <v>40</v>
      </c>
      <c r="H72" s="37">
        <f t="shared" si="3"/>
        <v>145</v>
      </c>
      <c r="I72" s="1"/>
      <c r="J72" s="1"/>
      <c r="K72" s="1"/>
      <c r="L72" s="1"/>
      <c r="M72" s="1"/>
      <c r="N72" s="1"/>
    </row>
    <row r="73" spans="1:14" ht="120" x14ac:dyDescent="0.25">
      <c r="A73" s="1" t="s">
        <v>133</v>
      </c>
      <c r="B73" s="10" t="s">
        <v>134</v>
      </c>
      <c r="C73" s="10" t="s">
        <v>508</v>
      </c>
      <c r="D73" s="31" t="s">
        <v>80</v>
      </c>
      <c r="E73" s="35">
        <v>180</v>
      </c>
      <c r="F73" s="35">
        <v>25</v>
      </c>
      <c r="G73" s="35">
        <f t="shared" si="2"/>
        <v>90</v>
      </c>
      <c r="H73" s="37">
        <f t="shared" si="3"/>
        <v>295</v>
      </c>
      <c r="I73" s="1"/>
      <c r="J73" s="1"/>
      <c r="K73" s="1"/>
      <c r="L73" s="1"/>
      <c r="M73" s="1"/>
      <c r="N73" s="1"/>
    </row>
    <row r="74" spans="1:14" ht="75" x14ac:dyDescent="0.25">
      <c r="A74" s="1" t="s">
        <v>135</v>
      </c>
      <c r="B74" s="10" t="s">
        <v>136</v>
      </c>
      <c r="C74" s="10" t="s">
        <v>509</v>
      </c>
      <c r="D74" s="31" t="s">
        <v>80</v>
      </c>
      <c r="E74" s="35">
        <v>70</v>
      </c>
      <c r="F74" s="35">
        <v>25</v>
      </c>
      <c r="G74" s="35">
        <f t="shared" si="2"/>
        <v>35</v>
      </c>
      <c r="H74" s="37">
        <f t="shared" si="3"/>
        <v>130</v>
      </c>
      <c r="I74" s="1"/>
      <c r="J74" s="1"/>
      <c r="K74" s="1"/>
      <c r="L74" s="1"/>
      <c r="M74" s="1"/>
      <c r="N74" s="1"/>
    </row>
    <row r="75" spans="1:14" ht="105" x14ac:dyDescent="0.25">
      <c r="A75" s="1" t="s">
        <v>137</v>
      </c>
      <c r="B75" s="10" t="s">
        <v>138</v>
      </c>
      <c r="C75" s="10" t="s">
        <v>510</v>
      </c>
      <c r="D75" s="31" t="s">
        <v>91</v>
      </c>
      <c r="E75" s="35">
        <v>50</v>
      </c>
      <c r="F75" s="35">
        <v>25</v>
      </c>
      <c r="G75" s="35">
        <f t="shared" si="2"/>
        <v>25</v>
      </c>
      <c r="H75" s="37">
        <f t="shared" si="3"/>
        <v>100</v>
      </c>
      <c r="I75" s="1"/>
      <c r="J75" s="1"/>
      <c r="K75" s="1"/>
      <c r="L75" s="1"/>
      <c r="M75" s="1"/>
      <c r="N75" s="1"/>
    </row>
    <row r="76" spans="1:14" ht="90" x14ac:dyDescent="0.25">
      <c r="A76" s="1" t="s">
        <v>139</v>
      </c>
      <c r="B76" s="10" t="s">
        <v>140</v>
      </c>
      <c r="C76" s="10" t="s">
        <v>511</v>
      </c>
      <c r="D76" s="31" t="s">
        <v>91</v>
      </c>
      <c r="E76" s="35">
        <v>35</v>
      </c>
      <c r="F76" s="35">
        <v>25</v>
      </c>
      <c r="G76" s="35">
        <f t="shared" si="2"/>
        <v>17.5</v>
      </c>
      <c r="H76" s="37">
        <f t="shared" si="3"/>
        <v>77.5</v>
      </c>
      <c r="I76" s="1"/>
      <c r="J76" s="1"/>
      <c r="K76" s="1"/>
      <c r="L76" s="1"/>
      <c r="M76" s="1"/>
      <c r="N76" s="1"/>
    </row>
    <row r="77" spans="1:14" ht="75" x14ac:dyDescent="0.25">
      <c r="A77" s="1" t="s">
        <v>141</v>
      </c>
      <c r="B77" s="10" t="s">
        <v>142</v>
      </c>
      <c r="C77" s="10" t="s">
        <v>512</v>
      </c>
      <c r="D77" s="31" t="s">
        <v>80</v>
      </c>
      <c r="E77" s="35">
        <v>40</v>
      </c>
      <c r="F77" s="35">
        <v>30</v>
      </c>
      <c r="G77" s="35">
        <f t="shared" si="2"/>
        <v>20</v>
      </c>
      <c r="H77" s="37">
        <f t="shared" si="3"/>
        <v>90</v>
      </c>
      <c r="I77" s="1"/>
      <c r="J77" s="1"/>
      <c r="K77" s="1"/>
      <c r="L77" s="1"/>
      <c r="M77" s="1"/>
      <c r="N77" s="1"/>
    </row>
    <row r="78" spans="1:14" ht="105" x14ac:dyDescent="0.25">
      <c r="A78" s="1" t="s">
        <v>143</v>
      </c>
      <c r="B78" s="10" t="s">
        <v>144</v>
      </c>
      <c r="C78" s="10" t="s">
        <v>513</v>
      </c>
      <c r="D78" s="31" t="s">
        <v>91</v>
      </c>
      <c r="E78" s="35">
        <v>50</v>
      </c>
      <c r="F78" s="35">
        <v>10</v>
      </c>
      <c r="G78" s="35">
        <f t="shared" si="2"/>
        <v>25</v>
      </c>
      <c r="H78" s="37">
        <f t="shared" si="3"/>
        <v>85</v>
      </c>
      <c r="I78" s="1"/>
      <c r="J78" s="1"/>
      <c r="K78" s="1"/>
      <c r="L78" s="1"/>
      <c r="M78" s="1"/>
      <c r="N78" s="1"/>
    </row>
    <row r="79" spans="1:14" ht="90" x14ac:dyDescent="0.25">
      <c r="A79" s="1" t="s">
        <v>145</v>
      </c>
      <c r="B79" s="10" t="s">
        <v>146</v>
      </c>
      <c r="C79" s="10" t="s">
        <v>514</v>
      </c>
      <c r="D79" s="31" t="s">
        <v>80</v>
      </c>
      <c r="E79" s="35">
        <v>150</v>
      </c>
      <c r="F79" s="35">
        <v>10</v>
      </c>
      <c r="G79" s="35">
        <f t="shared" si="2"/>
        <v>75</v>
      </c>
      <c r="H79" s="37">
        <f t="shared" si="3"/>
        <v>235</v>
      </c>
      <c r="I79" s="1"/>
      <c r="J79" s="1"/>
      <c r="K79" s="1"/>
      <c r="L79" s="1"/>
      <c r="M79" s="1"/>
      <c r="N79" s="1"/>
    </row>
    <row r="80" spans="1:14" ht="60" x14ac:dyDescent="0.25">
      <c r="A80" s="1" t="s">
        <v>147</v>
      </c>
      <c r="B80" s="10" t="s">
        <v>148</v>
      </c>
      <c r="C80" s="10" t="s">
        <v>515</v>
      </c>
      <c r="D80" s="31" t="s">
        <v>13</v>
      </c>
      <c r="E80" s="35">
        <v>5</v>
      </c>
      <c r="F80" s="35">
        <v>2</v>
      </c>
      <c r="G80" s="35">
        <v>1</v>
      </c>
      <c r="H80" s="37">
        <f t="shared" si="3"/>
        <v>8</v>
      </c>
      <c r="I80" s="1"/>
      <c r="J80" s="1"/>
      <c r="K80" s="1"/>
      <c r="L80" s="1"/>
      <c r="M80" s="1"/>
      <c r="N80" s="1"/>
    </row>
    <row r="81" spans="1:14" ht="90" x14ac:dyDescent="0.25">
      <c r="A81" s="1" t="s">
        <v>149</v>
      </c>
      <c r="B81" s="10" t="s">
        <v>150</v>
      </c>
      <c r="C81" s="10" t="s">
        <v>516</v>
      </c>
      <c r="D81" s="31" t="s">
        <v>13</v>
      </c>
      <c r="E81" s="35">
        <v>100</v>
      </c>
      <c r="F81" s="35">
        <v>25</v>
      </c>
      <c r="G81" s="35">
        <v>10</v>
      </c>
      <c r="H81" s="37">
        <f t="shared" si="3"/>
        <v>135</v>
      </c>
      <c r="I81" s="1"/>
      <c r="J81" s="1"/>
      <c r="K81" s="1"/>
      <c r="L81" s="1"/>
      <c r="M81" s="1"/>
      <c r="N81" s="1"/>
    </row>
    <row r="82" spans="1:14" ht="90" x14ac:dyDescent="0.25">
      <c r="A82" s="1" t="s">
        <v>151</v>
      </c>
      <c r="B82" s="10" t="s">
        <v>152</v>
      </c>
      <c r="C82" s="10" t="s">
        <v>517</v>
      </c>
      <c r="D82" s="31" t="s">
        <v>13</v>
      </c>
      <c r="E82" s="35">
        <v>100</v>
      </c>
      <c r="F82" s="35">
        <v>25</v>
      </c>
      <c r="G82" s="35">
        <v>10</v>
      </c>
      <c r="H82" s="37">
        <f t="shared" si="3"/>
        <v>135</v>
      </c>
      <c r="I82" s="1"/>
      <c r="J82" s="1"/>
      <c r="K82" s="1"/>
      <c r="L82" s="1"/>
      <c r="M82" s="1"/>
      <c r="N82" s="1"/>
    </row>
    <row r="83" spans="1:14" ht="60" x14ac:dyDescent="0.25">
      <c r="A83" s="1" t="s">
        <v>153</v>
      </c>
      <c r="B83" s="10" t="s">
        <v>154</v>
      </c>
      <c r="C83" s="10" t="s">
        <v>518</v>
      </c>
      <c r="D83" s="31" t="s">
        <v>5</v>
      </c>
      <c r="E83" s="35">
        <v>10</v>
      </c>
      <c r="F83" s="35">
        <v>2</v>
      </c>
      <c r="G83" s="35">
        <f t="shared" si="2"/>
        <v>5</v>
      </c>
      <c r="H83" s="37">
        <f t="shared" si="3"/>
        <v>17</v>
      </c>
      <c r="I83" s="1"/>
      <c r="J83" s="1"/>
      <c r="K83" s="1"/>
      <c r="L83" s="1"/>
      <c r="M83" s="1"/>
      <c r="N83" s="1"/>
    </row>
    <row r="84" spans="1:14" ht="90" x14ac:dyDescent="0.25">
      <c r="A84" s="1" t="s">
        <v>155</v>
      </c>
      <c r="B84" s="11" t="s">
        <v>423</v>
      </c>
      <c r="C84" s="11" t="s">
        <v>519</v>
      </c>
      <c r="D84" s="31" t="s">
        <v>13</v>
      </c>
      <c r="E84" s="35">
        <v>250</v>
      </c>
      <c r="F84" s="35">
        <v>20</v>
      </c>
      <c r="G84" s="35">
        <v>30</v>
      </c>
      <c r="H84" s="37">
        <f t="shared" si="3"/>
        <v>300</v>
      </c>
      <c r="I84" s="1"/>
      <c r="J84" s="1"/>
      <c r="K84" s="1"/>
      <c r="L84" s="1"/>
      <c r="M84" s="1"/>
      <c r="N84" s="1"/>
    </row>
    <row r="85" spans="1:14" ht="75" x14ac:dyDescent="0.25">
      <c r="A85" s="1" t="s">
        <v>156</v>
      </c>
      <c r="B85" s="10" t="s">
        <v>424</v>
      </c>
      <c r="C85" s="10" t="s">
        <v>520</v>
      </c>
      <c r="D85" s="31" t="s">
        <v>13</v>
      </c>
      <c r="E85" s="35">
        <v>400</v>
      </c>
      <c r="F85" s="35">
        <v>25</v>
      </c>
      <c r="G85" s="35">
        <v>20</v>
      </c>
      <c r="H85" s="37">
        <f t="shared" si="3"/>
        <v>445</v>
      </c>
      <c r="I85" s="1"/>
      <c r="J85" s="1"/>
      <c r="K85" s="1"/>
      <c r="L85" s="1"/>
      <c r="M85" s="1"/>
      <c r="N85" s="1"/>
    </row>
    <row r="86" spans="1:14" ht="90" x14ac:dyDescent="0.25">
      <c r="A86" s="1" t="s">
        <v>157</v>
      </c>
      <c r="B86" s="10" t="s">
        <v>158</v>
      </c>
      <c r="C86" s="10" t="s">
        <v>521</v>
      </c>
      <c r="D86" s="31" t="s">
        <v>88</v>
      </c>
      <c r="E86" s="35">
        <v>80</v>
      </c>
      <c r="F86" s="35">
        <v>20</v>
      </c>
      <c r="G86" s="35">
        <v>10</v>
      </c>
      <c r="H86" s="37">
        <f t="shared" si="3"/>
        <v>110</v>
      </c>
      <c r="I86" s="1"/>
      <c r="J86" s="1"/>
      <c r="K86" s="1"/>
      <c r="L86" s="1"/>
      <c r="M86" s="1"/>
      <c r="N86" s="1"/>
    </row>
    <row r="87" spans="1:14" ht="75" x14ac:dyDescent="0.25">
      <c r="A87" s="1" t="s">
        <v>159</v>
      </c>
      <c r="B87" s="10" t="s">
        <v>160</v>
      </c>
      <c r="C87" s="10" t="s">
        <v>522</v>
      </c>
      <c r="D87" s="31" t="s">
        <v>13</v>
      </c>
      <c r="E87" s="35">
        <v>200</v>
      </c>
      <c r="F87" s="35">
        <v>4</v>
      </c>
      <c r="G87" s="35">
        <v>10</v>
      </c>
      <c r="H87" s="37">
        <f t="shared" si="3"/>
        <v>214</v>
      </c>
      <c r="I87" s="1"/>
      <c r="J87" s="1"/>
      <c r="K87" s="1"/>
      <c r="L87" s="1"/>
      <c r="M87" s="1"/>
      <c r="N87" s="1"/>
    </row>
    <row r="88" spans="1:14" ht="90" x14ac:dyDescent="0.25">
      <c r="A88" s="1" t="s">
        <v>161</v>
      </c>
      <c r="B88" s="10" t="s">
        <v>162</v>
      </c>
      <c r="C88" s="10" t="s">
        <v>523</v>
      </c>
      <c r="D88" s="31" t="s">
        <v>13</v>
      </c>
      <c r="E88" s="35">
        <v>200</v>
      </c>
      <c r="F88" s="35">
        <v>4</v>
      </c>
      <c r="G88" s="35">
        <v>10</v>
      </c>
      <c r="H88" s="37">
        <f t="shared" si="3"/>
        <v>214</v>
      </c>
      <c r="I88" s="1"/>
      <c r="J88" s="1"/>
      <c r="K88" s="1"/>
      <c r="L88" s="1"/>
      <c r="M88" s="1"/>
      <c r="N88" s="1"/>
    </row>
    <row r="89" spans="1:14" ht="75" x14ac:dyDescent="0.25">
      <c r="A89" s="1" t="s">
        <v>163</v>
      </c>
      <c r="B89" s="11" t="s">
        <v>425</v>
      </c>
      <c r="C89" s="11" t="s">
        <v>524</v>
      </c>
      <c r="D89" s="31" t="s">
        <v>13</v>
      </c>
      <c r="E89" s="35">
        <v>400</v>
      </c>
      <c r="F89" s="35">
        <v>10</v>
      </c>
      <c r="G89" s="35">
        <v>20</v>
      </c>
      <c r="H89" s="37">
        <f t="shared" si="3"/>
        <v>430</v>
      </c>
      <c r="I89" s="1"/>
      <c r="J89" s="1"/>
      <c r="K89" s="1"/>
      <c r="L89" s="1"/>
      <c r="M89" s="1"/>
      <c r="N89" s="1"/>
    </row>
    <row r="90" spans="1:14" ht="75" x14ac:dyDescent="0.25">
      <c r="A90" s="1" t="s">
        <v>164</v>
      </c>
      <c r="B90" s="10" t="s">
        <v>165</v>
      </c>
      <c r="C90" s="10" t="s">
        <v>525</v>
      </c>
      <c r="D90" s="31" t="s">
        <v>13</v>
      </c>
      <c r="E90" s="35">
        <v>100</v>
      </c>
      <c r="F90" s="35">
        <v>10</v>
      </c>
      <c r="G90" s="35">
        <v>20</v>
      </c>
      <c r="H90" s="37">
        <f t="shared" si="3"/>
        <v>130</v>
      </c>
      <c r="I90" s="1"/>
      <c r="J90" s="1"/>
      <c r="K90" s="1"/>
      <c r="L90" s="1"/>
      <c r="M90" s="1"/>
      <c r="N90" s="1"/>
    </row>
    <row r="91" spans="1:14" ht="75" x14ac:dyDescent="0.25">
      <c r="A91" s="1" t="s">
        <v>166</v>
      </c>
      <c r="B91" s="10" t="s">
        <v>167</v>
      </c>
      <c r="C91" s="10" t="s">
        <v>526</v>
      </c>
      <c r="D91" s="31" t="s">
        <v>88</v>
      </c>
      <c r="E91" s="35">
        <v>150</v>
      </c>
      <c r="F91" s="35">
        <v>20</v>
      </c>
      <c r="G91" s="35">
        <v>20</v>
      </c>
      <c r="H91" s="37">
        <f t="shared" si="3"/>
        <v>190</v>
      </c>
      <c r="I91" s="1"/>
      <c r="J91" s="1"/>
      <c r="K91" s="1"/>
      <c r="L91" s="1"/>
      <c r="M91" s="1"/>
      <c r="N91" s="1"/>
    </row>
    <row r="92" spans="1:14" ht="75" x14ac:dyDescent="0.25">
      <c r="A92" s="1" t="s">
        <v>168</v>
      </c>
      <c r="B92" s="10" t="s">
        <v>169</v>
      </c>
      <c r="C92" s="10" t="s">
        <v>527</v>
      </c>
      <c r="D92" s="31" t="s">
        <v>88</v>
      </c>
      <c r="E92" s="35">
        <v>150</v>
      </c>
      <c r="F92" s="35">
        <v>20</v>
      </c>
      <c r="G92" s="35">
        <v>20</v>
      </c>
      <c r="H92" s="37">
        <f t="shared" si="3"/>
        <v>190</v>
      </c>
      <c r="I92" s="1"/>
      <c r="J92" s="1"/>
      <c r="K92" s="1"/>
      <c r="L92" s="1"/>
      <c r="M92" s="1"/>
      <c r="N92" s="1"/>
    </row>
    <row r="93" spans="1:14" ht="90" x14ac:dyDescent="0.25">
      <c r="A93" s="1" t="s">
        <v>170</v>
      </c>
      <c r="B93" s="10" t="s">
        <v>171</v>
      </c>
      <c r="C93" s="10" t="s">
        <v>528</v>
      </c>
      <c r="D93" s="31" t="s">
        <v>13</v>
      </c>
      <c r="E93" s="35">
        <v>30</v>
      </c>
      <c r="F93" s="35">
        <v>4</v>
      </c>
      <c r="G93" s="35">
        <f t="shared" si="2"/>
        <v>15</v>
      </c>
      <c r="H93" s="37">
        <f t="shared" si="3"/>
        <v>49</v>
      </c>
      <c r="I93" s="1"/>
      <c r="J93" s="1"/>
      <c r="K93" s="1"/>
      <c r="L93" s="1"/>
      <c r="M93" s="1"/>
      <c r="N93" s="1"/>
    </row>
    <row r="94" spans="1:14" ht="90" x14ac:dyDescent="0.25">
      <c r="A94" s="1" t="s">
        <v>172</v>
      </c>
      <c r="B94" s="10" t="s">
        <v>173</v>
      </c>
      <c r="C94" s="10" t="s">
        <v>529</v>
      </c>
      <c r="D94" s="31" t="s">
        <v>13</v>
      </c>
      <c r="E94" s="35">
        <v>250</v>
      </c>
      <c r="F94" s="35">
        <v>20</v>
      </c>
      <c r="G94" s="35">
        <v>30</v>
      </c>
      <c r="H94" s="37">
        <f t="shared" si="3"/>
        <v>300</v>
      </c>
      <c r="I94" s="1"/>
      <c r="J94" s="1"/>
      <c r="K94" s="1"/>
      <c r="L94" s="1"/>
      <c r="M94" s="1"/>
      <c r="N94" s="1"/>
    </row>
    <row r="95" spans="1:14" ht="90" x14ac:dyDescent="0.25">
      <c r="A95" s="1" t="s">
        <v>174</v>
      </c>
      <c r="B95" s="11" t="s">
        <v>426</v>
      </c>
      <c r="C95" s="11" t="s">
        <v>530</v>
      </c>
      <c r="D95" s="31" t="s">
        <v>13</v>
      </c>
      <c r="E95" s="35">
        <v>200</v>
      </c>
      <c r="F95" s="35">
        <v>20</v>
      </c>
      <c r="G95" s="35">
        <v>30</v>
      </c>
      <c r="H95" s="37">
        <f t="shared" si="3"/>
        <v>250</v>
      </c>
      <c r="I95" s="1"/>
      <c r="J95" s="1"/>
      <c r="K95" s="1"/>
      <c r="L95" s="1"/>
      <c r="M95" s="1"/>
      <c r="N95" s="1"/>
    </row>
    <row r="96" spans="1:14" ht="75" x14ac:dyDescent="0.25">
      <c r="A96" s="1" t="s">
        <v>175</v>
      </c>
      <c r="B96" s="11" t="s">
        <v>427</v>
      </c>
      <c r="C96" s="11" t="s">
        <v>531</v>
      </c>
      <c r="D96" s="31" t="s">
        <v>13</v>
      </c>
      <c r="E96" s="35">
        <v>500</v>
      </c>
      <c r="F96" s="35">
        <v>10</v>
      </c>
      <c r="G96" s="35">
        <v>20</v>
      </c>
      <c r="H96" s="37">
        <f t="shared" si="3"/>
        <v>530</v>
      </c>
      <c r="I96" s="1"/>
      <c r="J96" s="1"/>
      <c r="K96" s="1"/>
      <c r="L96" s="1"/>
      <c r="M96" s="1"/>
      <c r="N96" s="1"/>
    </row>
    <row r="97" spans="1:14" ht="75" x14ac:dyDescent="0.25">
      <c r="A97" s="1" t="s">
        <v>176</v>
      </c>
      <c r="B97" s="10" t="s">
        <v>177</v>
      </c>
      <c r="C97" s="10" t="s">
        <v>532</v>
      </c>
      <c r="D97" s="31" t="s">
        <v>13</v>
      </c>
      <c r="E97" s="35">
        <v>200</v>
      </c>
      <c r="F97" s="35">
        <v>10</v>
      </c>
      <c r="G97" s="35">
        <v>30</v>
      </c>
      <c r="H97" s="37">
        <f t="shared" si="3"/>
        <v>240</v>
      </c>
      <c r="I97" s="1"/>
      <c r="J97" s="1"/>
      <c r="K97" s="1"/>
      <c r="L97" s="1"/>
      <c r="M97" s="1"/>
      <c r="N97" s="1"/>
    </row>
    <row r="98" spans="1:14" ht="75" x14ac:dyDescent="0.25">
      <c r="A98" s="1" t="s">
        <v>178</v>
      </c>
      <c r="B98" s="10" t="s">
        <v>179</v>
      </c>
      <c r="C98" s="10" t="s">
        <v>533</v>
      </c>
      <c r="D98" s="31" t="s">
        <v>13</v>
      </c>
      <c r="E98" s="35">
        <v>200</v>
      </c>
      <c r="F98" s="35">
        <v>10</v>
      </c>
      <c r="G98" s="35">
        <v>30</v>
      </c>
      <c r="H98" s="37">
        <f t="shared" si="3"/>
        <v>240</v>
      </c>
      <c r="I98" s="1"/>
      <c r="J98" s="1"/>
      <c r="K98" s="1"/>
      <c r="L98" s="1"/>
      <c r="M98" s="1"/>
      <c r="N98" s="1"/>
    </row>
    <row r="99" spans="1:14" ht="75" x14ac:dyDescent="0.25">
      <c r="A99" s="1" t="s">
        <v>180</v>
      </c>
      <c r="B99" s="10" t="s">
        <v>181</v>
      </c>
      <c r="C99" s="10" t="s">
        <v>534</v>
      </c>
      <c r="D99" s="31" t="s">
        <v>13</v>
      </c>
      <c r="E99" s="35">
        <v>20</v>
      </c>
      <c r="F99" s="35">
        <v>0</v>
      </c>
      <c r="G99" s="35">
        <f t="shared" si="2"/>
        <v>10</v>
      </c>
      <c r="H99" s="37">
        <f t="shared" si="3"/>
        <v>30</v>
      </c>
      <c r="I99" s="1"/>
      <c r="J99" s="1"/>
      <c r="K99" s="1"/>
      <c r="L99" s="1"/>
      <c r="M99" s="1"/>
      <c r="N99" s="1"/>
    </row>
    <row r="100" spans="1:14" ht="60" x14ac:dyDescent="0.25">
      <c r="A100" s="1" t="s">
        <v>182</v>
      </c>
      <c r="B100" s="10" t="s">
        <v>183</v>
      </c>
      <c r="C100" s="10" t="s">
        <v>535</v>
      </c>
      <c r="D100" s="31" t="s">
        <v>13</v>
      </c>
      <c r="E100" s="35">
        <v>200</v>
      </c>
      <c r="F100" s="35">
        <v>40</v>
      </c>
      <c r="G100" s="35">
        <f t="shared" si="2"/>
        <v>100</v>
      </c>
      <c r="H100" s="37">
        <f t="shared" si="3"/>
        <v>340</v>
      </c>
      <c r="I100" s="1"/>
      <c r="J100" s="1"/>
      <c r="K100" s="1"/>
      <c r="L100" s="1"/>
      <c r="M100" s="1"/>
      <c r="N100" s="1"/>
    </row>
    <row r="101" spans="1:14" ht="63.75" x14ac:dyDescent="0.25">
      <c r="A101" s="1" t="s">
        <v>184</v>
      </c>
      <c r="B101" s="13" t="s">
        <v>185</v>
      </c>
      <c r="C101" s="13" t="s">
        <v>536</v>
      </c>
      <c r="D101" s="31" t="s">
        <v>13</v>
      </c>
      <c r="E101" s="35">
        <v>5000</v>
      </c>
      <c r="F101" s="35">
        <v>100</v>
      </c>
      <c r="G101" s="35">
        <v>800</v>
      </c>
      <c r="H101" s="37">
        <f t="shared" si="3"/>
        <v>5900</v>
      </c>
      <c r="I101" s="1"/>
      <c r="J101" s="1"/>
      <c r="K101" s="1"/>
      <c r="L101" s="1"/>
      <c r="M101" s="1"/>
      <c r="N101" s="1"/>
    </row>
    <row r="102" spans="1:14" ht="63.75" x14ac:dyDescent="0.25">
      <c r="A102" s="1" t="s">
        <v>186</v>
      </c>
      <c r="B102" s="13" t="s">
        <v>187</v>
      </c>
      <c r="C102" s="13" t="s">
        <v>537</v>
      </c>
      <c r="D102" s="31" t="s">
        <v>13</v>
      </c>
      <c r="E102" s="35">
        <v>5000</v>
      </c>
      <c r="F102" s="35">
        <v>100</v>
      </c>
      <c r="G102" s="35">
        <v>600</v>
      </c>
      <c r="H102" s="37">
        <f t="shared" si="3"/>
        <v>5700</v>
      </c>
      <c r="I102" s="1"/>
      <c r="J102" s="1"/>
      <c r="K102" s="1"/>
      <c r="L102" s="1"/>
      <c r="M102" s="1"/>
      <c r="N102" s="1"/>
    </row>
    <row r="103" spans="1:14" ht="63.75" x14ac:dyDescent="0.25">
      <c r="A103" s="1" t="s">
        <v>188</v>
      </c>
      <c r="B103" s="13" t="s">
        <v>189</v>
      </c>
      <c r="C103" s="13" t="s">
        <v>538</v>
      </c>
      <c r="D103" s="31" t="s">
        <v>13</v>
      </c>
      <c r="E103" s="35">
        <v>5000</v>
      </c>
      <c r="F103" s="35">
        <v>100</v>
      </c>
      <c r="G103" s="35">
        <f t="shared" si="2"/>
        <v>2500</v>
      </c>
      <c r="H103" s="37">
        <f t="shared" si="3"/>
        <v>7600</v>
      </c>
      <c r="I103" s="1"/>
      <c r="J103" s="1"/>
      <c r="K103" s="1"/>
      <c r="L103" s="1"/>
      <c r="M103" s="1"/>
      <c r="N103" s="1"/>
    </row>
    <row r="104" spans="1:14" ht="63.75" x14ac:dyDescent="0.25">
      <c r="A104" s="1" t="s">
        <v>190</v>
      </c>
      <c r="B104" s="13" t="s">
        <v>191</v>
      </c>
      <c r="C104" s="13" t="s">
        <v>539</v>
      </c>
      <c r="D104" s="31" t="s">
        <v>13</v>
      </c>
      <c r="E104" s="35">
        <v>5000</v>
      </c>
      <c r="F104" s="35">
        <v>100</v>
      </c>
      <c r="G104" s="35">
        <v>800</v>
      </c>
      <c r="H104" s="37">
        <f t="shared" si="3"/>
        <v>5900</v>
      </c>
      <c r="I104" s="1"/>
      <c r="J104" s="1"/>
      <c r="K104" s="1"/>
      <c r="L104" s="1"/>
      <c r="M104" s="1"/>
      <c r="N104" s="1"/>
    </row>
    <row r="105" spans="1:14" ht="63.75" x14ac:dyDescent="0.25">
      <c r="A105" s="1" t="s">
        <v>192</v>
      </c>
      <c r="B105" s="13" t="s">
        <v>193</v>
      </c>
      <c r="C105" s="13" t="s">
        <v>540</v>
      </c>
      <c r="D105" s="31" t="s">
        <v>13</v>
      </c>
      <c r="E105" s="35">
        <v>5000</v>
      </c>
      <c r="F105" s="35">
        <v>100</v>
      </c>
      <c r="G105" s="35">
        <v>500</v>
      </c>
      <c r="H105" s="37">
        <f t="shared" si="3"/>
        <v>5600</v>
      </c>
      <c r="I105" s="1"/>
      <c r="J105" s="1"/>
      <c r="K105" s="1"/>
      <c r="L105" s="1"/>
      <c r="M105" s="1"/>
      <c r="N105" s="1"/>
    </row>
    <row r="106" spans="1:14" ht="63.75" x14ac:dyDescent="0.25">
      <c r="A106" s="1" t="s">
        <v>194</v>
      </c>
      <c r="B106" s="13" t="s">
        <v>195</v>
      </c>
      <c r="C106" s="13" t="s">
        <v>541</v>
      </c>
      <c r="D106" s="31" t="s">
        <v>13</v>
      </c>
      <c r="E106" s="35">
        <v>5000</v>
      </c>
      <c r="F106" s="35">
        <v>100</v>
      </c>
      <c r="G106" s="35">
        <v>400</v>
      </c>
      <c r="H106" s="37">
        <f t="shared" si="3"/>
        <v>5500</v>
      </c>
      <c r="I106" s="1"/>
      <c r="J106" s="1"/>
      <c r="K106" s="1"/>
      <c r="L106" s="1"/>
      <c r="M106" s="1"/>
      <c r="N106" s="1"/>
    </row>
    <row r="107" spans="1:14" ht="63.75" x14ac:dyDescent="0.25">
      <c r="A107" s="1" t="s">
        <v>196</v>
      </c>
      <c r="B107" s="13" t="s">
        <v>197</v>
      </c>
      <c r="C107" s="13" t="s">
        <v>542</v>
      </c>
      <c r="D107" s="31" t="s">
        <v>13</v>
      </c>
      <c r="E107" s="35">
        <v>5000</v>
      </c>
      <c r="F107" s="35">
        <v>100</v>
      </c>
      <c r="G107" s="35">
        <v>200</v>
      </c>
      <c r="H107" s="37">
        <f t="shared" si="3"/>
        <v>5300</v>
      </c>
      <c r="I107" s="1"/>
      <c r="J107" s="1"/>
      <c r="K107" s="1"/>
      <c r="L107" s="1"/>
      <c r="M107" s="1"/>
      <c r="N107" s="1"/>
    </row>
    <row r="108" spans="1:14" ht="63.75" x14ac:dyDescent="0.25">
      <c r="A108" s="1" t="s">
        <v>198</v>
      </c>
      <c r="B108" s="13" t="s">
        <v>199</v>
      </c>
      <c r="C108" s="13" t="s">
        <v>543</v>
      </c>
      <c r="D108" s="31" t="s">
        <v>13</v>
      </c>
      <c r="E108" s="35">
        <v>5000</v>
      </c>
      <c r="F108" s="35">
        <v>100</v>
      </c>
      <c r="G108" s="35">
        <v>300</v>
      </c>
      <c r="H108" s="37">
        <f t="shared" si="3"/>
        <v>5400</v>
      </c>
      <c r="I108" s="1"/>
      <c r="J108" s="1"/>
      <c r="K108" s="1"/>
      <c r="L108" s="1"/>
      <c r="M108" s="1"/>
      <c r="N108" s="1"/>
    </row>
    <row r="109" spans="1:14" ht="63.75" x14ac:dyDescent="0.25">
      <c r="A109" s="1" t="s">
        <v>200</v>
      </c>
      <c r="B109" s="13" t="s">
        <v>201</v>
      </c>
      <c r="C109" s="13" t="s">
        <v>544</v>
      </c>
      <c r="D109" s="31" t="s">
        <v>13</v>
      </c>
      <c r="E109" s="35">
        <v>5000</v>
      </c>
      <c r="F109" s="35">
        <v>100</v>
      </c>
      <c r="G109" s="35">
        <v>300</v>
      </c>
      <c r="H109" s="37">
        <f t="shared" si="3"/>
        <v>5400</v>
      </c>
      <c r="I109" s="1"/>
      <c r="J109" s="1"/>
      <c r="K109" s="1"/>
      <c r="L109" s="1"/>
      <c r="M109" s="1"/>
      <c r="N109" s="1"/>
    </row>
    <row r="110" spans="1:14" ht="63.75" x14ac:dyDescent="0.25">
      <c r="A110" s="1" t="s">
        <v>202</v>
      </c>
      <c r="B110" s="13" t="s">
        <v>203</v>
      </c>
      <c r="C110" s="13" t="s">
        <v>545</v>
      </c>
      <c r="D110" s="31" t="s">
        <v>13</v>
      </c>
      <c r="E110" s="35">
        <v>5000</v>
      </c>
      <c r="F110" s="35">
        <v>100</v>
      </c>
      <c r="G110" s="35">
        <v>300</v>
      </c>
      <c r="H110" s="37">
        <f t="shared" si="3"/>
        <v>5400</v>
      </c>
      <c r="I110" s="1"/>
      <c r="J110" s="1"/>
      <c r="K110" s="1"/>
      <c r="L110" s="1"/>
      <c r="M110" s="1"/>
      <c r="N110" s="1"/>
    </row>
    <row r="111" spans="1:14" ht="63.75" x14ac:dyDescent="0.25">
      <c r="A111" s="1" t="s">
        <v>204</v>
      </c>
      <c r="B111" s="13" t="s">
        <v>205</v>
      </c>
      <c r="C111" s="13" t="s">
        <v>546</v>
      </c>
      <c r="D111" s="31" t="s">
        <v>13</v>
      </c>
      <c r="E111" s="35">
        <v>5000</v>
      </c>
      <c r="F111" s="35">
        <v>100</v>
      </c>
      <c r="G111" s="35">
        <v>400</v>
      </c>
      <c r="H111" s="37">
        <f t="shared" si="3"/>
        <v>5500</v>
      </c>
      <c r="I111" s="1"/>
      <c r="J111" s="1"/>
      <c r="K111" s="1"/>
      <c r="L111" s="1"/>
      <c r="M111" s="1"/>
      <c r="N111" s="1"/>
    </row>
    <row r="112" spans="1:14" ht="63.75" x14ac:dyDescent="0.25">
      <c r="A112" s="1" t="s">
        <v>206</v>
      </c>
      <c r="B112" s="13" t="s">
        <v>207</v>
      </c>
      <c r="C112" s="13" t="s">
        <v>547</v>
      </c>
      <c r="D112" s="31" t="s">
        <v>13</v>
      </c>
      <c r="E112" s="35">
        <v>5000</v>
      </c>
      <c r="F112" s="35">
        <v>100</v>
      </c>
      <c r="G112" s="35">
        <v>300</v>
      </c>
      <c r="H112" s="37">
        <f t="shared" si="3"/>
        <v>5400</v>
      </c>
      <c r="I112" s="1"/>
      <c r="J112" s="1"/>
      <c r="K112" s="1"/>
      <c r="L112" s="1"/>
      <c r="M112" s="1"/>
      <c r="N112" s="1"/>
    </row>
    <row r="113" spans="1:14" ht="63.75" x14ac:dyDescent="0.25">
      <c r="A113" s="1" t="s">
        <v>208</v>
      </c>
      <c r="B113" s="13" t="s">
        <v>209</v>
      </c>
      <c r="C113" s="13" t="s">
        <v>548</v>
      </c>
      <c r="D113" s="31" t="s">
        <v>13</v>
      </c>
      <c r="E113" s="35">
        <v>5000</v>
      </c>
      <c r="F113" s="35">
        <v>100</v>
      </c>
      <c r="G113" s="35">
        <v>400</v>
      </c>
      <c r="H113" s="37">
        <f t="shared" si="3"/>
        <v>5500</v>
      </c>
      <c r="I113" s="1"/>
      <c r="J113" s="1"/>
      <c r="K113" s="1"/>
      <c r="L113" s="1"/>
      <c r="M113" s="1"/>
      <c r="N113" s="1"/>
    </row>
    <row r="114" spans="1:14" ht="63.75" x14ac:dyDescent="0.25">
      <c r="A114" s="1" t="s">
        <v>210</v>
      </c>
      <c r="B114" s="13" t="s">
        <v>211</v>
      </c>
      <c r="C114" s="13" t="s">
        <v>549</v>
      </c>
      <c r="D114" s="31" t="s">
        <v>13</v>
      </c>
      <c r="E114" s="35">
        <v>5000</v>
      </c>
      <c r="F114" s="35">
        <v>100</v>
      </c>
      <c r="G114" s="35">
        <v>300</v>
      </c>
      <c r="H114" s="37">
        <f t="shared" si="3"/>
        <v>5400</v>
      </c>
      <c r="I114" s="1"/>
      <c r="J114" s="1"/>
      <c r="K114" s="1"/>
      <c r="L114" s="1"/>
      <c r="M114" s="1"/>
      <c r="N114" s="1"/>
    </row>
    <row r="115" spans="1:14" ht="63.75" x14ac:dyDescent="0.25">
      <c r="A115" s="1" t="s">
        <v>212</v>
      </c>
      <c r="B115" s="13" t="s">
        <v>213</v>
      </c>
      <c r="C115" s="13" t="s">
        <v>550</v>
      </c>
      <c r="D115" s="31" t="s">
        <v>13</v>
      </c>
      <c r="E115" s="35">
        <v>5000</v>
      </c>
      <c r="F115" s="35">
        <v>100</v>
      </c>
      <c r="G115" s="35">
        <v>200</v>
      </c>
      <c r="H115" s="37">
        <f t="shared" si="3"/>
        <v>5300</v>
      </c>
      <c r="I115" s="1"/>
      <c r="J115" s="1"/>
      <c r="K115" s="1"/>
      <c r="L115" s="1"/>
      <c r="M115" s="1"/>
      <c r="N115" s="1"/>
    </row>
    <row r="116" spans="1:14" ht="63.75" x14ac:dyDescent="0.25">
      <c r="A116" s="1" t="s">
        <v>214</v>
      </c>
      <c r="B116" s="13" t="s">
        <v>215</v>
      </c>
      <c r="C116" s="13" t="s">
        <v>551</v>
      </c>
      <c r="D116" s="31" t="s">
        <v>13</v>
      </c>
      <c r="E116" s="35">
        <v>5000</v>
      </c>
      <c r="F116" s="35">
        <v>100</v>
      </c>
      <c r="G116" s="35">
        <v>300</v>
      </c>
      <c r="H116" s="37">
        <f t="shared" si="3"/>
        <v>5400</v>
      </c>
      <c r="I116" s="1"/>
      <c r="J116" s="1"/>
      <c r="K116" s="1"/>
      <c r="L116" s="1"/>
      <c r="M116" s="1"/>
      <c r="N116" s="1"/>
    </row>
    <row r="117" spans="1:14" ht="63.75" x14ac:dyDescent="0.25">
      <c r="A117" s="1" t="s">
        <v>216</v>
      </c>
      <c r="B117" s="13" t="s">
        <v>217</v>
      </c>
      <c r="C117" s="13" t="s">
        <v>552</v>
      </c>
      <c r="D117" s="31" t="s">
        <v>13</v>
      </c>
      <c r="E117" s="35">
        <v>5000</v>
      </c>
      <c r="F117" s="35">
        <v>100</v>
      </c>
      <c r="G117" s="35">
        <v>200</v>
      </c>
      <c r="H117" s="37">
        <f t="shared" si="3"/>
        <v>5300</v>
      </c>
      <c r="I117" s="1"/>
      <c r="J117" s="1"/>
      <c r="K117" s="1"/>
      <c r="L117" s="1"/>
      <c r="M117" s="1"/>
      <c r="N117" s="1"/>
    </row>
    <row r="118" spans="1:14" ht="63.75" x14ac:dyDescent="0.25">
      <c r="A118" s="1" t="s">
        <v>218</v>
      </c>
      <c r="B118" s="13" t="s">
        <v>219</v>
      </c>
      <c r="C118" s="13" t="s">
        <v>553</v>
      </c>
      <c r="D118" s="31" t="s">
        <v>13</v>
      </c>
      <c r="E118" s="35">
        <v>5000</v>
      </c>
      <c r="F118" s="35">
        <v>100</v>
      </c>
      <c r="G118" s="35">
        <v>200</v>
      </c>
      <c r="H118" s="37">
        <f t="shared" si="3"/>
        <v>5300</v>
      </c>
      <c r="I118" s="1"/>
      <c r="J118" s="1"/>
      <c r="K118" s="1"/>
      <c r="L118" s="1"/>
      <c r="M118" s="1"/>
      <c r="N118" s="1"/>
    </row>
    <row r="119" spans="1:14" ht="63.75" x14ac:dyDescent="0.25">
      <c r="A119" s="1" t="s">
        <v>220</v>
      </c>
      <c r="B119" s="13" t="s">
        <v>221</v>
      </c>
      <c r="C119" s="13" t="s">
        <v>554</v>
      </c>
      <c r="D119" s="31" t="s">
        <v>13</v>
      </c>
      <c r="E119" s="35">
        <v>5000</v>
      </c>
      <c r="F119" s="35">
        <v>100</v>
      </c>
      <c r="G119" s="35">
        <v>300</v>
      </c>
      <c r="H119" s="37">
        <f t="shared" si="3"/>
        <v>5400</v>
      </c>
      <c r="I119" s="1"/>
      <c r="J119" s="1"/>
      <c r="K119" s="1"/>
      <c r="L119" s="1"/>
      <c r="M119" s="1"/>
      <c r="N119" s="1"/>
    </row>
    <row r="120" spans="1:14" ht="63.75" x14ac:dyDescent="0.25">
      <c r="A120" s="1" t="s">
        <v>222</v>
      </c>
      <c r="B120" s="13" t="s">
        <v>223</v>
      </c>
      <c r="C120" s="13" t="s">
        <v>555</v>
      </c>
      <c r="D120" s="31" t="s">
        <v>13</v>
      </c>
      <c r="E120" s="35">
        <v>5000</v>
      </c>
      <c r="F120" s="35">
        <v>100</v>
      </c>
      <c r="G120" s="35">
        <v>200</v>
      </c>
      <c r="H120" s="37">
        <f t="shared" si="3"/>
        <v>5300</v>
      </c>
      <c r="I120" s="1"/>
      <c r="J120" s="1"/>
      <c r="K120" s="1"/>
      <c r="L120" s="1"/>
      <c r="M120" s="1"/>
      <c r="N120" s="1"/>
    </row>
    <row r="121" spans="1:14" ht="63.75" x14ac:dyDescent="0.25">
      <c r="A121" s="1" t="s">
        <v>224</v>
      </c>
      <c r="B121" s="13" t="s">
        <v>225</v>
      </c>
      <c r="C121" s="13" t="s">
        <v>556</v>
      </c>
      <c r="D121" s="31" t="s">
        <v>13</v>
      </c>
      <c r="E121" s="35">
        <v>5000</v>
      </c>
      <c r="F121" s="35">
        <v>100</v>
      </c>
      <c r="G121" s="35">
        <v>200</v>
      </c>
      <c r="H121" s="37">
        <f t="shared" si="3"/>
        <v>5300</v>
      </c>
      <c r="I121" s="1"/>
      <c r="J121" s="1"/>
      <c r="K121" s="1"/>
      <c r="L121" s="1"/>
      <c r="M121" s="1"/>
      <c r="N121" s="1"/>
    </row>
    <row r="122" spans="1:14" ht="63.75" x14ac:dyDescent="0.25">
      <c r="A122" s="1" t="s">
        <v>226</v>
      </c>
      <c r="B122" s="13" t="s">
        <v>227</v>
      </c>
      <c r="C122" s="13" t="s">
        <v>557</v>
      </c>
      <c r="D122" s="31" t="s">
        <v>13</v>
      </c>
      <c r="E122" s="35">
        <v>5000</v>
      </c>
      <c r="F122" s="35">
        <v>100</v>
      </c>
      <c r="G122" s="35">
        <v>300</v>
      </c>
      <c r="H122" s="37">
        <f t="shared" si="3"/>
        <v>5400</v>
      </c>
      <c r="I122" s="1"/>
      <c r="J122" s="1"/>
      <c r="K122" s="1"/>
      <c r="L122" s="1"/>
      <c r="M122" s="1"/>
      <c r="N122" s="1"/>
    </row>
    <row r="123" spans="1:14" ht="63.75" x14ac:dyDescent="0.25">
      <c r="A123" s="1" t="s">
        <v>228</v>
      </c>
      <c r="B123" s="13" t="s">
        <v>229</v>
      </c>
      <c r="C123" s="13" t="s">
        <v>558</v>
      </c>
      <c r="D123" s="31" t="s">
        <v>13</v>
      </c>
      <c r="E123" s="35">
        <v>5000</v>
      </c>
      <c r="F123" s="35">
        <v>100</v>
      </c>
      <c r="G123" s="35">
        <v>100</v>
      </c>
      <c r="H123" s="37">
        <f t="shared" si="3"/>
        <v>5200</v>
      </c>
      <c r="I123" s="1"/>
      <c r="J123" s="1"/>
      <c r="K123" s="1"/>
      <c r="L123" s="1"/>
      <c r="M123" s="1"/>
      <c r="N123" s="1"/>
    </row>
    <row r="124" spans="1:14" ht="63.75" x14ac:dyDescent="0.25">
      <c r="A124" s="1" t="s">
        <v>230</v>
      </c>
      <c r="B124" s="13" t="s">
        <v>231</v>
      </c>
      <c r="C124" s="13" t="s">
        <v>559</v>
      </c>
      <c r="D124" s="31" t="s">
        <v>13</v>
      </c>
      <c r="E124" s="35">
        <v>5000</v>
      </c>
      <c r="F124" s="35">
        <v>100</v>
      </c>
      <c r="G124" s="35">
        <v>200</v>
      </c>
      <c r="H124" s="37">
        <f t="shared" si="3"/>
        <v>5300</v>
      </c>
      <c r="I124" s="1"/>
      <c r="J124" s="1"/>
      <c r="K124" s="1"/>
      <c r="L124" s="1"/>
      <c r="M124" s="1"/>
      <c r="N124" s="1"/>
    </row>
    <row r="125" spans="1:14" ht="63.75" x14ac:dyDescent="0.25">
      <c r="A125" s="1" t="s">
        <v>232</v>
      </c>
      <c r="B125" s="13" t="s">
        <v>233</v>
      </c>
      <c r="C125" s="13" t="s">
        <v>560</v>
      </c>
      <c r="D125" s="31" t="s">
        <v>13</v>
      </c>
      <c r="E125" s="35">
        <v>5000</v>
      </c>
      <c r="F125" s="35">
        <v>100</v>
      </c>
      <c r="G125" s="35">
        <v>200</v>
      </c>
      <c r="H125" s="37">
        <f t="shared" si="3"/>
        <v>5300</v>
      </c>
      <c r="I125" s="1"/>
      <c r="J125" s="1"/>
      <c r="K125" s="1"/>
      <c r="L125" s="1"/>
      <c r="M125" s="1"/>
      <c r="N125" s="1"/>
    </row>
    <row r="126" spans="1:14" ht="63.75" x14ac:dyDescent="0.25">
      <c r="A126" s="1" t="s">
        <v>234</v>
      </c>
      <c r="B126" s="13" t="s">
        <v>235</v>
      </c>
      <c r="C126" s="13" t="s">
        <v>561</v>
      </c>
      <c r="D126" s="31" t="s">
        <v>13</v>
      </c>
      <c r="E126" s="35">
        <v>5000</v>
      </c>
      <c r="F126" s="35">
        <v>100</v>
      </c>
      <c r="G126" s="35">
        <v>100</v>
      </c>
      <c r="H126" s="37">
        <f t="shared" si="3"/>
        <v>5200</v>
      </c>
      <c r="I126" s="1"/>
      <c r="J126" s="1"/>
      <c r="K126" s="1"/>
      <c r="L126" s="1"/>
      <c r="M126" s="1"/>
      <c r="N126" s="1"/>
    </row>
    <row r="127" spans="1:14" ht="51" x14ac:dyDescent="0.25">
      <c r="A127" s="1" t="s">
        <v>236</v>
      </c>
      <c r="B127" s="13" t="s">
        <v>237</v>
      </c>
      <c r="C127" s="13" t="s">
        <v>562</v>
      </c>
      <c r="D127" s="31" t="s">
        <v>13</v>
      </c>
      <c r="E127" s="35">
        <v>5000</v>
      </c>
      <c r="F127" s="35">
        <v>100</v>
      </c>
      <c r="G127" s="35">
        <v>150</v>
      </c>
      <c r="H127" s="37">
        <f t="shared" si="3"/>
        <v>5250</v>
      </c>
      <c r="I127" s="1"/>
      <c r="J127" s="1"/>
      <c r="K127" s="1"/>
      <c r="L127" s="1"/>
      <c r="M127" s="1"/>
      <c r="N127" s="1"/>
    </row>
    <row r="128" spans="1:14" ht="63.75" x14ac:dyDescent="0.25">
      <c r="A128" s="1" t="s">
        <v>238</v>
      </c>
      <c r="B128" s="13" t="s">
        <v>239</v>
      </c>
      <c r="C128" s="13" t="s">
        <v>563</v>
      </c>
      <c r="D128" s="31" t="s">
        <v>13</v>
      </c>
      <c r="E128" s="35">
        <v>5000</v>
      </c>
      <c r="F128" s="35">
        <v>100</v>
      </c>
      <c r="G128" s="35">
        <v>200</v>
      </c>
      <c r="H128" s="37">
        <f t="shared" si="3"/>
        <v>5300</v>
      </c>
      <c r="I128" s="1"/>
      <c r="J128" s="1"/>
      <c r="K128" s="1"/>
      <c r="L128" s="1"/>
      <c r="M128" s="1"/>
      <c r="N128" s="1"/>
    </row>
    <row r="129" spans="1:14" ht="63.75" x14ac:dyDescent="0.25">
      <c r="A129" s="1" t="s">
        <v>240</v>
      </c>
      <c r="B129" s="13" t="s">
        <v>241</v>
      </c>
      <c r="C129" s="13" t="s">
        <v>564</v>
      </c>
      <c r="D129" s="31" t="s">
        <v>13</v>
      </c>
      <c r="E129" s="35">
        <v>5000</v>
      </c>
      <c r="F129" s="35">
        <v>100</v>
      </c>
      <c r="G129" s="35">
        <v>200</v>
      </c>
      <c r="H129" s="37">
        <f t="shared" si="3"/>
        <v>5300</v>
      </c>
      <c r="I129" s="1"/>
      <c r="J129" s="1"/>
      <c r="K129" s="1"/>
      <c r="L129" s="1"/>
      <c r="M129" s="1"/>
      <c r="N129" s="1"/>
    </row>
    <row r="130" spans="1:14" ht="63.75" x14ac:dyDescent="0.25">
      <c r="A130" s="1" t="s">
        <v>242</v>
      </c>
      <c r="B130" s="13" t="s">
        <v>243</v>
      </c>
      <c r="C130" s="13" t="s">
        <v>565</v>
      </c>
      <c r="D130" s="31" t="s">
        <v>13</v>
      </c>
      <c r="E130" s="35">
        <v>5000</v>
      </c>
      <c r="F130" s="35">
        <v>100</v>
      </c>
      <c r="G130" s="35">
        <v>300</v>
      </c>
      <c r="H130" s="37">
        <f t="shared" si="3"/>
        <v>5400</v>
      </c>
      <c r="I130" s="1"/>
      <c r="J130" s="1"/>
      <c r="K130" s="1"/>
      <c r="L130" s="1"/>
      <c r="M130" s="1"/>
      <c r="N130" s="1"/>
    </row>
    <row r="131" spans="1:14" ht="63.75" x14ac:dyDescent="0.25">
      <c r="A131" s="1" t="s">
        <v>244</v>
      </c>
      <c r="B131" s="13" t="s">
        <v>245</v>
      </c>
      <c r="C131" s="13" t="s">
        <v>566</v>
      </c>
      <c r="D131" s="31" t="s">
        <v>13</v>
      </c>
      <c r="E131" s="35">
        <v>5000</v>
      </c>
      <c r="F131" s="35">
        <v>100</v>
      </c>
      <c r="G131" s="35">
        <v>150</v>
      </c>
      <c r="H131" s="37">
        <f t="shared" si="3"/>
        <v>5250</v>
      </c>
      <c r="I131" s="1"/>
      <c r="J131" s="1"/>
      <c r="K131" s="1"/>
      <c r="L131" s="1"/>
      <c r="M131" s="1"/>
      <c r="N131" s="1"/>
    </row>
    <row r="132" spans="1:14" ht="63.75" x14ac:dyDescent="0.25">
      <c r="A132" s="1" t="s">
        <v>246</v>
      </c>
      <c r="B132" s="13" t="s">
        <v>247</v>
      </c>
      <c r="C132" s="13" t="s">
        <v>567</v>
      </c>
      <c r="D132" s="31" t="s">
        <v>13</v>
      </c>
      <c r="E132" s="35">
        <v>5000</v>
      </c>
      <c r="F132" s="35">
        <v>100</v>
      </c>
      <c r="G132" s="35">
        <v>150</v>
      </c>
      <c r="H132" s="37">
        <f t="shared" si="3"/>
        <v>5250</v>
      </c>
      <c r="I132" s="1"/>
      <c r="J132" s="1"/>
      <c r="K132" s="1"/>
      <c r="L132" s="1"/>
      <c r="M132" s="1"/>
      <c r="N132" s="1"/>
    </row>
    <row r="133" spans="1:14" ht="63.75" x14ac:dyDescent="0.25">
      <c r="A133" s="1" t="s">
        <v>248</v>
      </c>
      <c r="B133" s="13" t="s">
        <v>249</v>
      </c>
      <c r="C133" s="13" t="s">
        <v>568</v>
      </c>
      <c r="D133" s="31" t="s">
        <v>13</v>
      </c>
      <c r="E133" s="35">
        <v>5000</v>
      </c>
      <c r="F133" s="35">
        <v>100</v>
      </c>
      <c r="G133" s="35">
        <v>200</v>
      </c>
      <c r="H133" s="37">
        <f t="shared" ref="H133:H157" si="4">SUM(E133:G133)</f>
        <v>5300</v>
      </c>
      <c r="I133" s="1"/>
      <c r="J133" s="1"/>
      <c r="K133" s="1"/>
      <c r="L133" s="1"/>
      <c r="M133" s="1"/>
      <c r="N133" s="1"/>
    </row>
    <row r="134" spans="1:14" ht="63.75" x14ac:dyDescent="0.25">
      <c r="A134" s="1" t="s">
        <v>250</v>
      </c>
      <c r="B134" s="13" t="s">
        <v>251</v>
      </c>
      <c r="C134" s="13" t="s">
        <v>569</v>
      </c>
      <c r="D134" s="31" t="s">
        <v>13</v>
      </c>
      <c r="E134" s="35">
        <v>5000</v>
      </c>
      <c r="F134" s="35">
        <v>100</v>
      </c>
      <c r="G134" s="35">
        <v>200</v>
      </c>
      <c r="H134" s="37">
        <f t="shared" si="4"/>
        <v>5300</v>
      </c>
      <c r="I134" s="1"/>
      <c r="J134" s="1"/>
      <c r="K134" s="1"/>
      <c r="L134" s="1"/>
      <c r="M134" s="1"/>
      <c r="N134" s="1"/>
    </row>
    <row r="135" spans="1:14" ht="63.75" x14ac:dyDescent="0.25">
      <c r="A135" s="1" t="s">
        <v>252</v>
      </c>
      <c r="B135" s="13" t="s">
        <v>253</v>
      </c>
      <c r="C135" s="13" t="s">
        <v>570</v>
      </c>
      <c r="D135" s="31" t="s">
        <v>13</v>
      </c>
      <c r="E135" s="35">
        <v>5000</v>
      </c>
      <c r="F135" s="35">
        <v>100</v>
      </c>
      <c r="G135" s="35">
        <v>150</v>
      </c>
      <c r="H135" s="37">
        <f t="shared" si="4"/>
        <v>5250</v>
      </c>
      <c r="I135" s="1"/>
      <c r="J135" s="1"/>
      <c r="K135" s="1"/>
      <c r="L135" s="1"/>
      <c r="M135" s="1"/>
      <c r="N135" s="1"/>
    </row>
    <row r="136" spans="1:14" ht="63.75" x14ac:dyDescent="0.25">
      <c r="A136" s="1" t="s">
        <v>254</v>
      </c>
      <c r="B136" s="13" t="s">
        <v>255</v>
      </c>
      <c r="C136" s="13" t="s">
        <v>571</v>
      </c>
      <c r="D136" s="31" t="s">
        <v>13</v>
      </c>
      <c r="E136" s="35">
        <v>5000</v>
      </c>
      <c r="F136" s="35">
        <v>100</v>
      </c>
      <c r="G136" s="35">
        <v>150</v>
      </c>
      <c r="H136" s="37">
        <f t="shared" si="4"/>
        <v>5250</v>
      </c>
      <c r="I136" s="1"/>
      <c r="J136" s="1"/>
      <c r="K136" s="1"/>
      <c r="L136" s="1"/>
      <c r="M136" s="1"/>
      <c r="N136" s="1"/>
    </row>
    <row r="137" spans="1:14" ht="63.75" x14ac:dyDescent="0.25">
      <c r="A137" s="1" t="s">
        <v>256</v>
      </c>
      <c r="B137" s="13" t="s">
        <v>257</v>
      </c>
      <c r="C137" s="13" t="s">
        <v>572</v>
      </c>
      <c r="D137" s="31" t="s">
        <v>13</v>
      </c>
      <c r="E137" s="35">
        <v>5000</v>
      </c>
      <c r="F137" s="35">
        <v>100</v>
      </c>
      <c r="G137" s="35">
        <v>200</v>
      </c>
      <c r="H137" s="37">
        <f t="shared" si="4"/>
        <v>5300</v>
      </c>
      <c r="I137" s="1"/>
      <c r="J137" s="1"/>
      <c r="K137" s="1"/>
      <c r="L137" s="1"/>
      <c r="M137" s="1"/>
      <c r="N137" s="1"/>
    </row>
    <row r="138" spans="1:14" ht="63.75" x14ac:dyDescent="0.25">
      <c r="A138" s="1" t="s">
        <v>258</v>
      </c>
      <c r="B138" s="13" t="s">
        <v>259</v>
      </c>
      <c r="C138" s="13" t="s">
        <v>573</v>
      </c>
      <c r="D138" s="31" t="s">
        <v>13</v>
      </c>
      <c r="E138" s="35">
        <v>5000</v>
      </c>
      <c r="F138" s="35">
        <v>100</v>
      </c>
      <c r="G138" s="35">
        <v>200</v>
      </c>
      <c r="H138" s="37">
        <f t="shared" si="4"/>
        <v>5300</v>
      </c>
      <c r="I138" s="1"/>
      <c r="J138" s="1"/>
      <c r="K138" s="1"/>
      <c r="L138" s="1"/>
      <c r="M138" s="1"/>
      <c r="N138" s="1"/>
    </row>
    <row r="139" spans="1:14" ht="51" x14ac:dyDescent="0.25">
      <c r="A139" s="1" t="s">
        <v>260</v>
      </c>
      <c r="B139" s="13" t="s">
        <v>261</v>
      </c>
      <c r="C139" s="13" t="s">
        <v>574</v>
      </c>
      <c r="D139" s="31" t="s">
        <v>13</v>
      </c>
      <c r="E139" s="35">
        <v>5000</v>
      </c>
      <c r="F139" s="35">
        <v>100</v>
      </c>
      <c r="G139" s="35">
        <v>100</v>
      </c>
      <c r="H139" s="37">
        <f t="shared" si="4"/>
        <v>5200</v>
      </c>
      <c r="I139" s="1"/>
      <c r="J139" s="1"/>
      <c r="K139" s="1"/>
      <c r="L139" s="1"/>
      <c r="M139" s="1"/>
      <c r="N139" s="1"/>
    </row>
    <row r="140" spans="1:14" ht="63.75" x14ac:dyDescent="0.25">
      <c r="A140" s="1" t="s">
        <v>262</v>
      </c>
      <c r="B140" s="13" t="s">
        <v>263</v>
      </c>
      <c r="C140" s="13" t="s">
        <v>575</v>
      </c>
      <c r="D140" s="31" t="s">
        <v>13</v>
      </c>
      <c r="E140" s="35">
        <v>5000</v>
      </c>
      <c r="F140" s="35">
        <v>100</v>
      </c>
      <c r="G140" s="35">
        <v>200</v>
      </c>
      <c r="H140" s="37">
        <f t="shared" si="4"/>
        <v>5300</v>
      </c>
      <c r="I140" s="1"/>
      <c r="J140" s="1"/>
      <c r="K140" s="1"/>
      <c r="L140" s="1"/>
      <c r="M140" s="1"/>
      <c r="N140" s="1"/>
    </row>
    <row r="141" spans="1:14" ht="63.75" x14ac:dyDescent="0.25">
      <c r="A141" s="1" t="s">
        <v>264</v>
      </c>
      <c r="B141" s="13" t="s">
        <v>265</v>
      </c>
      <c r="C141" s="13" t="s">
        <v>576</v>
      </c>
      <c r="D141" s="31" t="s">
        <v>13</v>
      </c>
      <c r="E141" s="35">
        <v>5000</v>
      </c>
      <c r="F141" s="35">
        <v>100</v>
      </c>
      <c r="G141" s="35">
        <v>150</v>
      </c>
      <c r="H141" s="37">
        <f t="shared" si="4"/>
        <v>5250</v>
      </c>
      <c r="I141" s="1"/>
      <c r="J141" s="1"/>
      <c r="K141" s="1"/>
      <c r="L141" s="1"/>
      <c r="M141" s="1"/>
      <c r="N141" s="1"/>
    </row>
    <row r="142" spans="1:14" ht="63.75" x14ac:dyDescent="0.25">
      <c r="A142" s="1" t="s">
        <v>266</v>
      </c>
      <c r="B142" s="13" t="s">
        <v>267</v>
      </c>
      <c r="C142" s="13" t="s">
        <v>577</v>
      </c>
      <c r="D142" s="31" t="s">
        <v>13</v>
      </c>
      <c r="E142" s="35">
        <v>5000</v>
      </c>
      <c r="F142" s="35">
        <v>100</v>
      </c>
      <c r="G142" s="35">
        <v>150</v>
      </c>
      <c r="H142" s="37">
        <f t="shared" si="4"/>
        <v>5250</v>
      </c>
      <c r="I142" s="1"/>
      <c r="J142" s="1"/>
      <c r="K142" s="1"/>
      <c r="L142" s="1"/>
      <c r="M142" s="1"/>
      <c r="N142" s="1"/>
    </row>
    <row r="143" spans="1:14" ht="63.75" x14ac:dyDescent="0.25">
      <c r="A143" s="1" t="s">
        <v>268</v>
      </c>
      <c r="B143" s="13" t="s">
        <v>269</v>
      </c>
      <c r="C143" s="13" t="s">
        <v>578</v>
      </c>
      <c r="D143" s="31" t="s">
        <v>13</v>
      </c>
      <c r="E143" s="35">
        <v>5000</v>
      </c>
      <c r="F143" s="35">
        <v>100</v>
      </c>
      <c r="G143" s="35">
        <v>150</v>
      </c>
      <c r="H143" s="37">
        <f t="shared" si="4"/>
        <v>5250</v>
      </c>
      <c r="I143" s="1"/>
      <c r="J143" s="1"/>
      <c r="K143" s="1"/>
      <c r="L143" s="1"/>
      <c r="M143" s="1"/>
      <c r="N143" s="1"/>
    </row>
    <row r="144" spans="1:14" ht="76.5" x14ac:dyDescent="0.25">
      <c r="A144" s="1" t="s">
        <v>270</v>
      </c>
      <c r="B144" s="13" t="s">
        <v>271</v>
      </c>
      <c r="C144" s="13" t="s">
        <v>579</v>
      </c>
      <c r="D144" s="31" t="s">
        <v>13</v>
      </c>
      <c r="E144" s="35">
        <v>2000</v>
      </c>
      <c r="F144" s="35">
        <v>100</v>
      </c>
      <c r="G144" s="35">
        <v>200</v>
      </c>
      <c r="H144" s="37">
        <f t="shared" si="4"/>
        <v>2300</v>
      </c>
      <c r="I144" s="1"/>
      <c r="J144" s="1"/>
      <c r="K144" s="1"/>
      <c r="L144" s="1"/>
      <c r="M144" s="1"/>
      <c r="N144" s="1"/>
    </row>
    <row r="145" spans="1:14" ht="76.5" x14ac:dyDescent="0.25">
      <c r="A145" s="1" t="s">
        <v>272</v>
      </c>
      <c r="B145" s="14" t="s">
        <v>273</v>
      </c>
      <c r="C145" s="14" t="s">
        <v>580</v>
      </c>
      <c r="D145" s="31" t="s">
        <v>13</v>
      </c>
      <c r="E145" s="35">
        <v>2000</v>
      </c>
      <c r="F145" s="35">
        <v>100</v>
      </c>
      <c r="G145" s="35">
        <v>100</v>
      </c>
      <c r="H145" s="37">
        <f t="shared" si="4"/>
        <v>2200</v>
      </c>
      <c r="I145" s="1"/>
      <c r="J145" s="1"/>
      <c r="K145" s="1"/>
      <c r="L145" s="1"/>
      <c r="M145" s="1"/>
      <c r="N145" s="1"/>
    </row>
    <row r="146" spans="1:14" ht="76.5" x14ac:dyDescent="0.25">
      <c r="A146" s="1" t="s">
        <v>274</v>
      </c>
      <c r="B146" s="14" t="s">
        <v>275</v>
      </c>
      <c r="C146" s="14" t="s">
        <v>581</v>
      </c>
      <c r="D146" s="31" t="s">
        <v>13</v>
      </c>
      <c r="E146" s="35">
        <v>2000</v>
      </c>
      <c r="F146" s="35">
        <v>100</v>
      </c>
      <c r="G146" s="35">
        <v>100</v>
      </c>
      <c r="H146" s="37">
        <f t="shared" si="4"/>
        <v>2200</v>
      </c>
      <c r="I146" s="1"/>
      <c r="J146" s="1"/>
      <c r="K146" s="1"/>
      <c r="L146" s="1"/>
      <c r="M146" s="1"/>
      <c r="N146" s="1"/>
    </row>
    <row r="147" spans="1:14" ht="76.5" x14ac:dyDescent="0.25">
      <c r="A147" s="1" t="s">
        <v>276</v>
      </c>
      <c r="B147" s="14" t="s">
        <v>277</v>
      </c>
      <c r="C147" s="14" t="s">
        <v>582</v>
      </c>
      <c r="D147" s="31" t="s">
        <v>13</v>
      </c>
      <c r="E147" s="35">
        <v>5</v>
      </c>
      <c r="F147" s="35">
        <v>2</v>
      </c>
      <c r="G147" s="35">
        <v>3</v>
      </c>
      <c r="H147" s="37">
        <f t="shared" si="4"/>
        <v>10</v>
      </c>
      <c r="I147" s="1"/>
      <c r="J147" s="1"/>
      <c r="K147" s="1"/>
      <c r="L147" s="1"/>
      <c r="M147" s="1"/>
      <c r="N147" s="1"/>
    </row>
    <row r="148" spans="1:14" ht="76.5" x14ac:dyDescent="0.25">
      <c r="A148" s="1" t="s">
        <v>278</v>
      </c>
      <c r="B148" s="14" t="s">
        <v>279</v>
      </c>
      <c r="C148" s="14" t="s">
        <v>583</v>
      </c>
      <c r="D148" s="31" t="s">
        <v>13</v>
      </c>
      <c r="E148" s="35">
        <v>5</v>
      </c>
      <c r="F148" s="35">
        <v>2</v>
      </c>
      <c r="G148" s="35">
        <v>3</v>
      </c>
      <c r="H148" s="37">
        <f t="shared" si="4"/>
        <v>10</v>
      </c>
      <c r="I148" s="1"/>
      <c r="J148" s="1"/>
      <c r="K148" s="1"/>
      <c r="L148" s="1"/>
      <c r="M148" s="1"/>
      <c r="N148" s="1"/>
    </row>
    <row r="149" spans="1:14" ht="51" x14ac:dyDescent="0.25">
      <c r="A149" s="1" t="s">
        <v>280</v>
      </c>
      <c r="B149" s="14" t="s">
        <v>281</v>
      </c>
      <c r="C149" s="14" t="s">
        <v>584</v>
      </c>
      <c r="D149" s="31" t="s">
        <v>13</v>
      </c>
      <c r="E149" s="35">
        <v>60</v>
      </c>
      <c r="F149" s="35">
        <v>10</v>
      </c>
      <c r="G149" s="35">
        <f t="shared" ref="G149:G157" si="5">E149/2</f>
        <v>30</v>
      </c>
      <c r="H149" s="37">
        <f t="shared" si="4"/>
        <v>100</v>
      </c>
      <c r="I149" s="1"/>
      <c r="J149" s="1"/>
      <c r="K149" s="1"/>
      <c r="L149" s="1"/>
      <c r="M149" s="1"/>
      <c r="N149" s="1"/>
    </row>
    <row r="150" spans="1:14" ht="51" x14ac:dyDescent="0.25">
      <c r="A150" s="1" t="s">
        <v>282</v>
      </c>
      <c r="B150" s="14" t="s">
        <v>283</v>
      </c>
      <c r="C150" s="14" t="s">
        <v>585</v>
      </c>
      <c r="D150" s="31" t="s">
        <v>13</v>
      </c>
      <c r="E150" s="35">
        <v>5</v>
      </c>
      <c r="F150" s="35">
        <v>2</v>
      </c>
      <c r="G150" s="35">
        <v>3</v>
      </c>
      <c r="H150" s="37">
        <f t="shared" si="4"/>
        <v>10</v>
      </c>
      <c r="I150" s="1"/>
      <c r="J150" s="1"/>
      <c r="K150" s="1"/>
      <c r="L150" s="1"/>
      <c r="M150" s="1"/>
      <c r="N150" s="1"/>
    </row>
    <row r="151" spans="1:14" ht="63.75" x14ac:dyDescent="0.25">
      <c r="A151" s="1" t="s">
        <v>284</v>
      </c>
      <c r="B151" s="14" t="s">
        <v>285</v>
      </c>
      <c r="C151" s="14" t="s">
        <v>586</v>
      </c>
      <c r="D151" s="31" t="s">
        <v>13</v>
      </c>
      <c r="E151" s="35">
        <v>2</v>
      </c>
      <c r="F151" s="35">
        <v>2</v>
      </c>
      <c r="G151" s="35">
        <f t="shared" si="5"/>
        <v>1</v>
      </c>
      <c r="H151" s="37">
        <f t="shared" si="4"/>
        <v>5</v>
      </c>
      <c r="I151" s="1"/>
      <c r="J151" s="1"/>
      <c r="K151" s="1"/>
      <c r="L151" s="1"/>
      <c r="M151" s="1"/>
      <c r="N151" s="1"/>
    </row>
    <row r="152" spans="1:14" ht="38.25" x14ac:dyDescent="0.25">
      <c r="A152" s="1" t="s">
        <v>286</v>
      </c>
      <c r="B152" s="14" t="s">
        <v>287</v>
      </c>
      <c r="C152" s="14" t="s">
        <v>591</v>
      </c>
      <c r="D152" s="31" t="s">
        <v>13</v>
      </c>
      <c r="E152" s="35">
        <v>100</v>
      </c>
      <c r="F152" s="35">
        <v>10</v>
      </c>
      <c r="G152" s="35">
        <f t="shared" si="5"/>
        <v>50</v>
      </c>
      <c r="H152" s="37">
        <f t="shared" si="4"/>
        <v>160</v>
      </c>
      <c r="I152" s="1"/>
      <c r="J152" s="1"/>
      <c r="K152" s="1"/>
      <c r="L152" s="1"/>
      <c r="M152" s="1"/>
      <c r="N152" s="1"/>
    </row>
    <row r="153" spans="1:14" ht="63.75" x14ac:dyDescent="0.25">
      <c r="A153" s="1" t="s">
        <v>288</v>
      </c>
      <c r="B153" s="14" t="s">
        <v>289</v>
      </c>
      <c r="C153" s="14" t="s">
        <v>587</v>
      </c>
      <c r="D153" s="31" t="s">
        <v>13</v>
      </c>
      <c r="E153" s="35">
        <v>15</v>
      </c>
      <c r="F153" s="35">
        <v>10</v>
      </c>
      <c r="G153" s="35">
        <v>8</v>
      </c>
      <c r="H153" s="37">
        <f t="shared" si="4"/>
        <v>33</v>
      </c>
      <c r="I153" s="1"/>
      <c r="J153" s="1"/>
      <c r="K153" s="1"/>
      <c r="L153" s="1"/>
      <c r="M153" s="1"/>
      <c r="N153" s="1"/>
    </row>
    <row r="154" spans="1:14" ht="38.25" x14ac:dyDescent="0.25">
      <c r="A154" s="1" t="s">
        <v>290</v>
      </c>
      <c r="B154" s="14" t="s">
        <v>291</v>
      </c>
      <c r="C154" s="14" t="s">
        <v>588</v>
      </c>
      <c r="D154" s="31" t="s">
        <v>13</v>
      </c>
      <c r="E154" s="35">
        <v>20</v>
      </c>
      <c r="F154" s="35">
        <v>10</v>
      </c>
      <c r="G154" s="35">
        <f t="shared" si="5"/>
        <v>10</v>
      </c>
      <c r="H154" s="37">
        <f t="shared" si="4"/>
        <v>40</v>
      </c>
      <c r="I154" s="1"/>
      <c r="J154" s="1"/>
      <c r="K154" s="1"/>
      <c r="L154" s="1"/>
      <c r="M154" s="1"/>
      <c r="N154" s="1"/>
    </row>
    <row r="155" spans="1:14" ht="38.25" x14ac:dyDescent="0.25">
      <c r="A155" s="1" t="s">
        <v>292</v>
      </c>
      <c r="B155" s="14" t="s">
        <v>293</v>
      </c>
      <c r="C155" s="14" t="s">
        <v>589</v>
      </c>
      <c r="D155" s="31" t="s">
        <v>13</v>
      </c>
      <c r="E155" s="35">
        <v>30</v>
      </c>
      <c r="F155" s="35">
        <v>10</v>
      </c>
      <c r="G155" s="35">
        <f t="shared" si="5"/>
        <v>15</v>
      </c>
      <c r="H155" s="37">
        <f t="shared" si="4"/>
        <v>55</v>
      </c>
      <c r="I155" s="1"/>
      <c r="J155" s="1"/>
      <c r="K155" s="1"/>
      <c r="L155" s="1"/>
      <c r="M155" s="1"/>
      <c r="N155" s="1"/>
    </row>
    <row r="156" spans="1:14" ht="51" x14ac:dyDescent="0.25">
      <c r="A156" s="1" t="s">
        <v>294</v>
      </c>
      <c r="B156" s="14" t="s">
        <v>295</v>
      </c>
      <c r="C156" s="14" t="s">
        <v>590</v>
      </c>
      <c r="D156" s="31" t="s">
        <v>13</v>
      </c>
      <c r="E156" s="35">
        <v>35</v>
      </c>
      <c r="F156" s="35">
        <v>10</v>
      </c>
      <c r="G156" s="35">
        <v>18</v>
      </c>
      <c r="H156" s="37">
        <f t="shared" si="4"/>
        <v>63</v>
      </c>
      <c r="I156" s="1"/>
      <c r="J156" s="1"/>
      <c r="K156" s="1"/>
      <c r="L156" s="1"/>
      <c r="M156" s="1"/>
      <c r="N156" s="1"/>
    </row>
    <row r="157" spans="1:14" ht="89.25" x14ac:dyDescent="0.25">
      <c r="A157" s="1" t="s">
        <v>296</v>
      </c>
      <c r="B157" s="14" t="s">
        <v>297</v>
      </c>
      <c r="C157" s="14" t="s">
        <v>592</v>
      </c>
      <c r="D157" s="31" t="s">
        <v>13</v>
      </c>
      <c r="E157" s="35">
        <v>6</v>
      </c>
      <c r="F157" s="35">
        <v>2</v>
      </c>
      <c r="G157" s="35">
        <f t="shared" si="5"/>
        <v>3</v>
      </c>
      <c r="H157" s="37">
        <f t="shared" si="4"/>
        <v>11</v>
      </c>
      <c r="I157" s="1"/>
      <c r="J157" s="1"/>
      <c r="K157" s="1"/>
      <c r="L157" s="1"/>
      <c r="M157" s="1"/>
      <c r="N157" s="1"/>
    </row>
    <row r="159" spans="1:14" x14ac:dyDescent="0.25">
      <c r="B159" s="28" t="s">
        <v>773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8179-23B7-455E-A12E-0BB94F16AEB1}">
  <dimension ref="A1:N159"/>
  <sheetViews>
    <sheetView topLeftCell="A149" workbookViewId="0">
      <selection activeCell="G156" sqref="G156"/>
    </sheetView>
  </sheetViews>
  <sheetFormatPr defaultRowHeight="15" x14ac:dyDescent="0.25"/>
  <cols>
    <col min="2" max="2" width="33.140625" customWidth="1"/>
    <col min="3" max="3" width="23.85546875" customWidth="1"/>
    <col min="4" max="4" width="6.5703125" customWidth="1"/>
    <col min="5" max="5" width="15.85546875" style="33" customWidth="1"/>
    <col min="6" max="6" width="16.5703125" style="33" customWidth="1"/>
    <col min="7" max="8" width="18.85546875" style="33" customWidth="1"/>
    <col min="9" max="9" width="18.85546875" customWidth="1"/>
    <col min="10" max="10" width="16" bestFit="1" customWidth="1"/>
    <col min="11" max="11" width="12.42578125" customWidth="1"/>
    <col min="12" max="12" width="13.28515625" customWidth="1"/>
    <col min="13" max="13" width="13.5703125" customWidth="1"/>
    <col min="14" max="14" width="16.85546875" customWidth="1"/>
  </cols>
  <sheetData>
    <row r="1" spans="1:14" x14ac:dyDescent="0.25">
      <c r="B1" t="s">
        <v>779</v>
      </c>
    </row>
    <row r="2" spans="1:14" ht="15.75" thickBot="1" x14ac:dyDescent="0.3"/>
    <row r="3" spans="1:14" ht="75" x14ac:dyDescent="0.25">
      <c r="A3" s="5" t="s">
        <v>0</v>
      </c>
      <c r="B3" s="9" t="s">
        <v>1</v>
      </c>
      <c r="C3" s="9" t="s">
        <v>438</v>
      </c>
      <c r="D3" s="20" t="s">
        <v>2</v>
      </c>
      <c r="E3" s="34" t="s">
        <v>775</v>
      </c>
      <c r="F3" s="34" t="s">
        <v>769</v>
      </c>
      <c r="G3" s="34" t="s">
        <v>770</v>
      </c>
      <c r="H3" s="36" t="s">
        <v>758</v>
      </c>
      <c r="I3" s="23" t="s">
        <v>759</v>
      </c>
      <c r="J3" s="23" t="s">
        <v>760</v>
      </c>
      <c r="K3" s="23" t="s">
        <v>761</v>
      </c>
      <c r="L3" s="23" t="s">
        <v>762</v>
      </c>
      <c r="M3" s="23" t="s">
        <v>763</v>
      </c>
      <c r="N3" s="23" t="s">
        <v>764</v>
      </c>
    </row>
    <row r="4" spans="1:14" ht="75" x14ac:dyDescent="0.25">
      <c r="A4" s="1" t="s">
        <v>3</v>
      </c>
      <c r="B4" s="10" t="s">
        <v>4</v>
      </c>
      <c r="C4" s="8" t="s">
        <v>439</v>
      </c>
      <c r="D4" s="31" t="s">
        <v>5</v>
      </c>
      <c r="E4" s="35">
        <v>3</v>
      </c>
      <c r="F4" s="35">
        <v>3</v>
      </c>
      <c r="G4" s="35">
        <f>F4*3</f>
        <v>9</v>
      </c>
      <c r="H4" s="37">
        <f>SUM(E4:G4)</f>
        <v>15</v>
      </c>
      <c r="I4" s="1"/>
      <c r="J4" s="1"/>
      <c r="K4" s="1"/>
      <c r="L4" s="1"/>
      <c r="M4" s="1"/>
      <c r="N4" s="1"/>
    </row>
    <row r="5" spans="1:14" ht="60" x14ac:dyDescent="0.25">
      <c r="A5" s="1" t="s">
        <v>6</v>
      </c>
      <c r="B5" s="10" t="s">
        <v>7</v>
      </c>
      <c r="C5" s="10" t="s">
        <v>440</v>
      </c>
      <c r="D5" s="31" t="s">
        <v>8</v>
      </c>
      <c r="E5" s="35">
        <v>6</v>
      </c>
      <c r="F5" s="35">
        <v>50</v>
      </c>
      <c r="G5" s="35">
        <f t="shared" ref="G5:G68" si="0">F5*3</f>
        <v>150</v>
      </c>
      <c r="H5" s="37">
        <f t="shared" ref="H5:H68" si="1">SUM(E5:G5)</f>
        <v>206</v>
      </c>
      <c r="I5" s="1"/>
      <c r="J5" s="1"/>
      <c r="K5" s="1"/>
      <c r="L5" s="1"/>
      <c r="M5" s="1"/>
      <c r="N5" s="1"/>
    </row>
    <row r="6" spans="1:14" ht="60" x14ac:dyDescent="0.25">
      <c r="A6" s="1" t="s">
        <v>9</v>
      </c>
      <c r="B6" s="10" t="s">
        <v>10</v>
      </c>
      <c r="C6" s="10" t="s">
        <v>441</v>
      </c>
      <c r="D6" s="31" t="s">
        <v>8</v>
      </c>
      <c r="E6" s="35">
        <v>30</v>
      </c>
      <c r="F6" s="35">
        <v>50</v>
      </c>
      <c r="G6" s="35">
        <f t="shared" si="0"/>
        <v>150</v>
      </c>
      <c r="H6" s="37">
        <f t="shared" si="1"/>
        <v>230</v>
      </c>
      <c r="I6" s="1"/>
      <c r="J6" s="1"/>
      <c r="K6" s="1"/>
      <c r="L6" s="1"/>
      <c r="M6" s="1"/>
      <c r="N6" s="1"/>
    </row>
    <row r="7" spans="1:14" ht="60" x14ac:dyDescent="0.25">
      <c r="A7" s="1" t="s">
        <v>11</v>
      </c>
      <c r="B7" s="10" t="s">
        <v>12</v>
      </c>
      <c r="C7" s="10" t="s">
        <v>457</v>
      </c>
      <c r="D7" s="31" t="s">
        <v>13</v>
      </c>
      <c r="E7" s="35">
        <v>30</v>
      </c>
      <c r="F7" s="35">
        <v>40</v>
      </c>
      <c r="G7" s="35">
        <f t="shared" si="0"/>
        <v>120</v>
      </c>
      <c r="H7" s="37">
        <f t="shared" si="1"/>
        <v>190</v>
      </c>
      <c r="I7" s="1"/>
      <c r="J7" s="1"/>
      <c r="K7" s="1"/>
      <c r="L7" s="1"/>
      <c r="M7" s="1"/>
      <c r="N7" s="1"/>
    </row>
    <row r="8" spans="1:14" ht="75" x14ac:dyDescent="0.25">
      <c r="A8" s="1" t="s">
        <v>14</v>
      </c>
      <c r="B8" s="10" t="s">
        <v>15</v>
      </c>
      <c r="C8" s="10" t="s">
        <v>458</v>
      </c>
      <c r="D8" s="31" t="s">
        <v>13</v>
      </c>
      <c r="E8" s="35">
        <v>30</v>
      </c>
      <c r="F8" s="35">
        <v>50</v>
      </c>
      <c r="G8" s="35">
        <f t="shared" si="0"/>
        <v>150</v>
      </c>
      <c r="H8" s="37">
        <f t="shared" si="1"/>
        <v>230</v>
      </c>
      <c r="I8" s="1"/>
      <c r="J8" s="1"/>
      <c r="K8" s="1"/>
      <c r="L8" s="1"/>
      <c r="M8" s="1"/>
      <c r="N8" s="1"/>
    </row>
    <row r="9" spans="1:14" ht="75" x14ac:dyDescent="0.25">
      <c r="A9" s="1" t="s">
        <v>16</v>
      </c>
      <c r="B9" s="10" t="s">
        <v>17</v>
      </c>
      <c r="C9" s="10" t="s">
        <v>442</v>
      </c>
      <c r="D9" s="31" t="s">
        <v>13</v>
      </c>
      <c r="E9" s="35">
        <v>6</v>
      </c>
      <c r="F9" s="35">
        <v>20</v>
      </c>
      <c r="G9" s="35">
        <f t="shared" si="0"/>
        <v>60</v>
      </c>
      <c r="H9" s="37">
        <f t="shared" si="1"/>
        <v>86</v>
      </c>
      <c r="I9" s="1"/>
      <c r="J9" s="1"/>
      <c r="K9" s="1"/>
      <c r="L9" s="1"/>
      <c r="M9" s="1"/>
      <c r="N9" s="1"/>
    </row>
    <row r="10" spans="1:14" ht="75" x14ac:dyDescent="0.25">
      <c r="A10" s="1" t="s">
        <v>18</v>
      </c>
      <c r="B10" s="10" t="s">
        <v>19</v>
      </c>
      <c r="C10" s="10" t="s">
        <v>443</v>
      </c>
      <c r="D10" s="31" t="s">
        <v>13</v>
      </c>
      <c r="E10" s="35">
        <v>12</v>
      </c>
      <c r="F10" s="35">
        <v>40</v>
      </c>
      <c r="G10" s="35">
        <f t="shared" si="0"/>
        <v>120</v>
      </c>
      <c r="H10" s="37">
        <f t="shared" si="1"/>
        <v>172</v>
      </c>
      <c r="I10" s="1"/>
      <c r="J10" s="1"/>
      <c r="K10" s="1"/>
      <c r="L10" s="1"/>
      <c r="M10" s="1"/>
      <c r="N10" s="1"/>
    </row>
    <row r="11" spans="1:14" ht="60" x14ac:dyDescent="0.25">
      <c r="A11" s="1" t="s">
        <v>20</v>
      </c>
      <c r="B11" s="10" t="s">
        <v>21</v>
      </c>
      <c r="C11" s="10" t="s">
        <v>444</v>
      </c>
      <c r="D11" s="31" t="s">
        <v>13</v>
      </c>
      <c r="E11" s="35">
        <v>6</v>
      </c>
      <c r="F11" s="35">
        <v>25</v>
      </c>
      <c r="G11" s="35">
        <f t="shared" si="0"/>
        <v>75</v>
      </c>
      <c r="H11" s="37">
        <f t="shared" si="1"/>
        <v>106</v>
      </c>
      <c r="I11" s="1"/>
      <c r="J11" s="1"/>
      <c r="K11" s="1"/>
      <c r="L11" s="1"/>
      <c r="M11" s="1"/>
      <c r="N11" s="1"/>
    </row>
    <row r="12" spans="1:14" ht="60" x14ac:dyDescent="0.25">
      <c r="A12" s="1" t="s">
        <v>22</v>
      </c>
      <c r="B12" s="10" t="s">
        <v>23</v>
      </c>
      <c r="C12" s="10" t="s">
        <v>445</v>
      </c>
      <c r="D12" s="31" t="s">
        <v>13</v>
      </c>
      <c r="E12" s="35">
        <v>12</v>
      </c>
      <c r="F12" s="35">
        <v>30</v>
      </c>
      <c r="G12" s="35">
        <f t="shared" si="0"/>
        <v>90</v>
      </c>
      <c r="H12" s="37">
        <f t="shared" si="1"/>
        <v>132</v>
      </c>
      <c r="I12" s="1"/>
      <c r="J12" s="1"/>
      <c r="K12" s="1"/>
      <c r="L12" s="1"/>
      <c r="M12" s="1"/>
      <c r="N12" s="1"/>
    </row>
    <row r="13" spans="1:14" ht="60" x14ac:dyDescent="0.25">
      <c r="A13" s="1" t="s">
        <v>24</v>
      </c>
      <c r="B13" s="10" t="s">
        <v>25</v>
      </c>
      <c r="C13" s="10" t="s">
        <v>446</v>
      </c>
      <c r="D13" s="31" t="s">
        <v>13</v>
      </c>
      <c r="E13" s="35">
        <v>3</v>
      </c>
      <c r="F13" s="35">
        <v>30</v>
      </c>
      <c r="G13" s="35">
        <f t="shared" si="0"/>
        <v>90</v>
      </c>
      <c r="H13" s="37">
        <f t="shared" si="1"/>
        <v>123</v>
      </c>
      <c r="I13" s="1"/>
      <c r="J13" s="1"/>
      <c r="K13" s="1"/>
      <c r="L13" s="1"/>
      <c r="M13" s="1"/>
      <c r="N13" s="1"/>
    </row>
    <row r="14" spans="1:14" ht="105" x14ac:dyDescent="0.25">
      <c r="A14" s="1" t="s">
        <v>26</v>
      </c>
      <c r="B14" s="11" t="s">
        <v>405</v>
      </c>
      <c r="C14" s="11" t="s">
        <v>456</v>
      </c>
      <c r="D14" s="31" t="s">
        <v>13</v>
      </c>
      <c r="E14" s="35">
        <v>17</v>
      </c>
      <c r="F14" s="35">
        <v>50</v>
      </c>
      <c r="G14" s="35">
        <f t="shared" si="0"/>
        <v>150</v>
      </c>
      <c r="H14" s="37">
        <f t="shared" si="1"/>
        <v>217</v>
      </c>
      <c r="I14" s="1"/>
      <c r="J14" s="1"/>
      <c r="K14" s="1"/>
      <c r="L14" s="1"/>
      <c r="M14" s="1"/>
      <c r="N14" s="1"/>
    </row>
    <row r="15" spans="1:14" ht="75" x14ac:dyDescent="0.25">
      <c r="A15" s="1" t="s">
        <v>27</v>
      </c>
      <c r="B15" s="11" t="s">
        <v>406</v>
      </c>
      <c r="C15" s="11" t="s">
        <v>447</v>
      </c>
      <c r="D15" s="31" t="s">
        <v>13</v>
      </c>
      <c r="E15" s="35">
        <v>16</v>
      </c>
      <c r="F15" s="35">
        <v>35</v>
      </c>
      <c r="G15" s="35">
        <f t="shared" si="0"/>
        <v>105</v>
      </c>
      <c r="H15" s="37">
        <f t="shared" si="1"/>
        <v>156</v>
      </c>
      <c r="I15" s="1"/>
      <c r="J15" s="1"/>
      <c r="K15" s="1"/>
      <c r="L15" s="1"/>
      <c r="M15" s="1"/>
      <c r="N15" s="1"/>
    </row>
    <row r="16" spans="1:14" ht="225" x14ac:dyDescent="0.25">
      <c r="A16" s="1" t="s">
        <v>28</v>
      </c>
      <c r="B16" s="10" t="s">
        <v>29</v>
      </c>
      <c r="C16" s="10" t="s">
        <v>453</v>
      </c>
      <c r="D16" s="31" t="s">
        <v>13</v>
      </c>
      <c r="E16" s="35">
        <v>26</v>
      </c>
      <c r="F16" s="35">
        <v>25</v>
      </c>
      <c r="G16" s="35">
        <f t="shared" si="0"/>
        <v>75</v>
      </c>
      <c r="H16" s="37">
        <f t="shared" si="1"/>
        <v>126</v>
      </c>
      <c r="I16" s="1"/>
      <c r="J16" s="1"/>
      <c r="K16" s="1"/>
      <c r="L16" s="1"/>
      <c r="M16" s="1"/>
      <c r="N16" s="1"/>
    </row>
    <row r="17" spans="1:14" ht="75" x14ac:dyDescent="0.25">
      <c r="A17" s="1" t="s">
        <v>30</v>
      </c>
      <c r="B17" s="11" t="s">
        <v>407</v>
      </c>
      <c r="C17" s="11" t="s">
        <v>448</v>
      </c>
      <c r="D17" s="31" t="s">
        <v>31</v>
      </c>
      <c r="E17" s="35">
        <v>30</v>
      </c>
      <c r="F17" s="35">
        <v>200</v>
      </c>
      <c r="G17" s="35">
        <f t="shared" si="0"/>
        <v>600</v>
      </c>
      <c r="H17" s="37">
        <f t="shared" si="1"/>
        <v>830</v>
      </c>
      <c r="I17" s="1"/>
      <c r="J17" s="1"/>
      <c r="K17" s="1"/>
      <c r="L17" s="1"/>
      <c r="M17" s="1"/>
      <c r="N17" s="1"/>
    </row>
    <row r="18" spans="1:14" ht="75" x14ac:dyDescent="0.25">
      <c r="A18" s="1" t="s">
        <v>32</v>
      </c>
      <c r="B18" s="10" t="s">
        <v>33</v>
      </c>
      <c r="C18" s="10" t="s">
        <v>449</v>
      </c>
      <c r="D18" s="31" t="s">
        <v>34</v>
      </c>
      <c r="E18" s="35">
        <v>6</v>
      </c>
      <c r="F18" s="35">
        <v>30</v>
      </c>
      <c r="G18" s="35">
        <f t="shared" si="0"/>
        <v>90</v>
      </c>
      <c r="H18" s="37">
        <f t="shared" si="1"/>
        <v>126</v>
      </c>
      <c r="I18" s="1"/>
      <c r="J18" s="1"/>
      <c r="K18" s="1"/>
      <c r="L18" s="1"/>
      <c r="M18" s="1"/>
      <c r="N18" s="1"/>
    </row>
    <row r="19" spans="1:14" ht="60" x14ac:dyDescent="0.25">
      <c r="A19" s="1" t="s">
        <v>35</v>
      </c>
      <c r="B19" s="10" t="s">
        <v>36</v>
      </c>
      <c r="C19" s="10" t="s">
        <v>450</v>
      </c>
      <c r="D19" s="31" t="s">
        <v>13</v>
      </c>
      <c r="E19" s="35">
        <v>5</v>
      </c>
      <c r="F19" s="35">
        <v>30</v>
      </c>
      <c r="G19" s="35">
        <f t="shared" si="0"/>
        <v>90</v>
      </c>
      <c r="H19" s="37">
        <f t="shared" si="1"/>
        <v>125</v>
      </c>
      <c r="I19" s="1"/>
      <c r="J19" s="1"/>
      <c r="K19" s="1"/>
      <c r="L19" s="1"/>
      <c r="M19" s="1"/>
      <c r="N19" s="1"/>
    </row>
    <row r="20" spans="1:14" ht="75" x14ac:dyDescent="0.25">
      <c r="A20" s="1" t="s">
        <v>37</v>
      </c>
      <c r="B20" s="10" t="s">
        <v>38</v>
      </c>
      <c r="C20" s="10" t="s">
        <v>454</v>
      </c>
      <c r="D20" s="31" t="s">
        <v>13</v>
      </c>
      <c r="E20" s="35">
        <v>30</v>
      </c>
      <c r="F20" s="35">
        <v>5</v>
      </c>
      <c r="G20" s="35">
        <f t="shared" si="0"/>
        <v>15</v>
      </c>
      <c r="H20" s="37">
        <f t="shared" si="1"/>
        <v>50</v>
      </c>
      <c r="I20" s="1"/>
      <c r="J20" s="1"/>
      <c r="K20" s="1"/>
      <c r="L20" s="1"/>
      <c r="M20" s="1"/>
      <c r="N20" s="1"/>
    </row>
    <row r="21" spans="1:14" ht="75" x14ac:dyDescent="0.25">
      <c r="A21" s="1" t="s">
        <v>39</v>
      </c>
      <c r="B21" s="10" t="s">
        <v>40</v>
      </c>
      <c r="C21" s="10" t="s">
        <v>455</v>
      </c>
      <c r="D21" s="31" t="s">
        <v>13</v>
      </c>
      <c r="E21" s="35">
        <v>6</v>
      </c>
      <c r="F21" s="35">
        <v>4</v>
      </c>
      <c r="G21" s="35">
        <f t="shared" si="0"/>
        <v>12</v>
      </c>
      <c r="H21" s="37">
        <f t="shared" si="1"/>
        <v>22</v>
      </c>
      <c r="I21" s="1"/>
      <c r="J21" s="1"/>
      <c r="K21" s="1"/>
      <c r="L21" s="1"/>
      <c r="M21" s="1"/>
      <c r="N21" s="1"/>
    </row>
    <row r="22" spans="1:14" ht="75" x14ac:dyDescent="0.25">
      <c r="A22" s="1" t="s">
        <v>41</v>
      </c>
      <c r="B22" s="10" t="s">
        <v>42</v>
      </c>
      <c r="C22" s="10" t="s">
        <v>451</v>
      </c>
      <c r="D22" s="31" t="s">
        <v>43</v>
      </c>
      <c r="E22" s="35">
        <v>3</v>
      </c>
      <c r="F22" s="35">
        <v>200</v>
      </c>
      <c r="G22" s="35">
        <f t="shared" si="0"/>
        <v>600</v>
      </c>
      <c r="H22" s="37">
        <f t="shared" si="1"/>
        <v>803</v>
      </c>
      <c r="I22" s="1"/>
      <c r="J22" s="1"/>
      <c r="K22" s="1"/>
      <c r="L22" s="1"/>
      <c r="M22" s="1"/>
      <c r="N22" s="1"/>
    </row>
    <row r="23" spans="1:14" ht="90" x14ac:dyDescent="0.25">
      <c r="A23" s="1" t="s">
        <v>44</v>
      </c>
      <c r="B23" s="10" t="s">
        <v>45</v>
      </c>
      <c r="C23" s="10" t="s">
        <v>452</v>
      </c>
      <c r="D23" s="31" t="s">
        <v>31</v>
      </c>
      <c r="E23" s="35">
        <v>3</v>
      </c>
      <c r="F23" s="35">
        <v>20</v>
      </c>
      <c r="G23" s="35">
        <f t="shared" si="0"/>
        <v>60</v>
      </c>
      <c r="H23" s="37">
        <f t="shared" si="1"/>
        <v>83</v>
      </c>
      <c r="I23" s="1"/>
      <c r="J23" s="1"/>
      <c r="K23" s="1"/>
      <c r="L23" s="1"/>
      <c r="M23" s="1"/>
      <c r="N23" s="1"/>
    </row>
    <row r="24" spans="1:14" ht="75" x14ac:dyDescent="0.25">
      <c r="A24" s="1" t="s">
        <v>46</v>
      </c>
      <c r="B24" s="10" t="s">
        <v>47</v>
      </c>
      <c r="C24" s="10" t="s">
        <v>459</v>
      </c>
      <c r="D24" s="31" t="s">
        <v>13</v>
      </c>
      <c r="E24" s="35">
        <v>3</v>
      </c>
      <c r="F24" s="35">
        <v>50</v>
      </c>
      <c r="G24" s="35">
        <f t="shared" si="0"/>
        <v>150</v>
      </c>
      <c r="H24" s="37">
        <f t="shared" si="1"/>
        <v>203</v>
      </c>
      <c r="I24" s="1"/>
      <c r="J24" s="1"/>
      <c r="K24" s="1"/>
      <c r="L24" s="1"/>
      <c r="M24" s="1"/>
      <c r="N24" s="1"/>
    </row>
    <row r="25" spans="1:14" ht="75" x14ac:dyDescent="0.25">
      <c r="A25" s="1" t="s">
        <v>48</v>
      </c>
      <c r="B25" s="11" t="s">
        <v>408</v>
      </c>
      <c r="C25" s="11" t="s">
        <v>460</v>
      </c>
      <c r="D25" s="31" t="s">
        <v>13</v>
      </c>
      <c r="E25" s="35">
        <v>33</v>
      </c>
      <c r="F25" s="35">
        <v>90</v>
      </c>
      <c r="G25" s="35">
        <f t="shared" si="0"/>
        <v>270</v>
      </c>
      <c r="H25" s="37">
        <f t="shared" si="1"/>
        <v>393</v>
      </c>
      <c r="I25" s="1"/>
      <c r="J25" s="1"/>
      <c r="K25" s="1"/>
      <c r="L25" s="1"/>
      <c r="M25" s="1"/>
      <c r="N25" s="1"/>
    </row>
    <row r="26" spans="1:14" ht="75" x14ac:dyDescent="0.25">
      <c r="A26" s="1" t="s">
        <v>49</v>
      </c>
      <c r="B26" s="10" t="s">
        <v>50</v>
      </c>
      <c r="C26" s="10" t="s">
        <v>461</v>
      </c>
      <c r="D26" s="31" t="s">
        <v>8</v>
      </c>
      <c r="E26" s="35">
        <v>3</v>
      </c>
      <c r="F26" s="35">
        <v>30</v>
      </c>
      <c r="G26" s="35">
        <f t="shared" si="0"/>
        <v>90</v>
      </c>
      <c r="H26" s="37">
        <f t="shared" si="1"/>
        <v>123</v>
      </c>
      <c r="I26" s="1"/>
      <c r="J26" s="1"/>
      <c r="K26" s="1"/>
      <c r="L26" s="1"/>
      <c r="M26" s="1"/>
      <c r="N26" s="1"/>
    </row>
    <row r="27" spans="1:14" ht="75" x14ac:dyDescent="0.25">
      <c r="A27" s="1" t="s">
        <v>51</v>
      </c>
      <c r="B27" s="10" t="s">
        <v>52</v>
      </c>
      <c r="C27" s="10" t="s">
        <v>462</v>
      </c>
      <c r="D27" s="31" t="s">
        <v>31</v>
      </c>
      <c r="E27" s="35">
        <v>3</v>
      </c>
      <c r="F27" s="35">
        <v>40</v>
      </c>
      <c r="G27" s="35">
        <f t="shared" si="0"/>
        <v>120</v>
      </c>
      <c r="H27" s="37">
        <f t="shared" si="1"/>
        <v>163</v>
      </c>
      <c r="I27" s="1"/>
      <c r="J27" s="1"/>
      <c r="K27" s="1"/>
      <c r="L27" s="1"/>
      <c r="M27" s="1"/>
      <c r="N27" s="1"/>
    </row>
    <row r="28" spans="1:14" ht="60" x14ac:dyDescent="0.25">
      <c r="A28" s="1" t="s">
        <v>53</v>
      </c>
      <c r="B28" s="10" t="s">
        <v>54</v>
      </c>
      <c r="C28" s="10" t="s">
        <v>463</v>
      </c>
      <c r="D28" s="31" t="s">
        <v>5</v>
      </c>
      <c r="E28" s="35">
        <v>3</v>
      </c>
      <c r="F28" s="35">
        <v>10</v>
      </c>
      <c r="G28" s="35">
        <f t="shared" si="0"/>
        <v>30</v>
      </c>
      <c r="H28" s="37">
        <f t="shared" si="1"/>
        <v>43</v>
      </c>
      <c r="I28" s="1"/>
      <c r="J28" s="1"/>
      <c r="K28" s="1"/>
      <c r="L28" s="1"/>
      <c r="M28" s="1"/>
      <c r="N28" s="1"/>
    </row>
    <row r="29" spans="1:14" ht="75" x14ac:dyDescent="0.25">
      <c r="A29" s="1" t="s">
        <v>55</v>
      </c>
      <c r="B29" s="10" t="s">
        <v>56</v>
      </c>
      <c r="C29" s="10" t="s">
        <v>464</v>
      </c>
      <c r="D29" s="31" t="s">
        <v>13</v>
      </c>
      <c r="E29" s="35">
        <v>3</v>
      </c>
      <c r="F29" s="35">
        <v>30</v>
      </c>
      <c r="G29" s="35">
        <f t="shared" si="0"/>
        <v>90</v>
      </c>
      <c r="H29" s="37">
        <f t="shared" si="1"/>
        <v>123</v>
      </c>
      <c r="I29" s="1"/>
      <c r="J29" s="1"/>
      <c r="K29" s="1"/>
      <c r="L29" s="1"/>
      <c r="M29" s="1"/>
      <c r="N29" s="1"/>
    </row>
    <row r="30" spans="1:14" ht="90" x14ac:dyDescent="0.25">
      <c r="A30" s="1" t="s">
        <v>57</v>
      </c>
      <c r="B30" s="10" t="s">
        <v>58</v>
      </c>
      <c r="C30" s="10" t="s">
        <v>465</v>
      </c>
      <c r="D30" s="31" t="s">
        <v>13</v>
      </c>
      <c r="E30" s="35">
        <v>3</v>
      </c>
      <c r="F30" s="35">
        <v>30</v>
      </c>
      <c r="G30" s="35">
        <f t="shared" si="0"/>
        <v>90</v>
      </c>
      <c r="H30" s="37">
        <f t="shared" si="1"/>
        <v>123</v>
      </c>
      <c r="I30" s="1"/>
      <c r="J30" s="1"/>
      <c r="K30" s="1"/>
      <c r="L30" s="1"/>
      <c r="M30" s="1"/>
      <c r="N30" s="1"/>
    </row>
    <row r="31" spans="1:14" ht="75" x14ac:dyDescent="0.25">
      <c r="A31" s="1" t="s">
        <v>59</v>
      </c>
      <c r="B31" s="10" t="s">
        <v>60</v>
      </c>
      <c r="C31" s="10" t="s">
        <v>466</v>
      </c>
      <c r="D31" s="31" t="s">
        <v>13</v>
      </c>
      <c r="E31" s="35">
        <v>1</v>
      </c>
      <c r="F31" s="35">
        <v>30</v>
      </c>
      <c r="G31" s="35">
        <f t="shared" si="0"/>
        <v>90</v>
      </c>
      <c r="H31" s="37">
        <f t="shared" si="1"/>
        <v>121</v>
      </c>
      <c r="I31" s="1"/>
      <c r="J31" s="1"/>
      <c r="K31" s="1"/>
      <c r="L31" s="1"/>
      <c r="M31" s="1"/>
      <c r="N31" s="1"/>
    </row>
    <row r="32" spans="1:14" ht="90" x14ac:dyDescent="0.25">
      <c r="A32" s="1" t="s">
        <v>61</v>
      </c>
      <c r="B32" s="11" t="s">
        <v>409</v>
      </c>
      <c r="C32" s="11" t="s">
        <v>467</v>
      </c>
      <c r="D32" s="31" t="s">
        <v>13</v>
      </c>
      <c r="E32" s="35">
        <v>21</v>
      </c>
      <c r="F32" s="35">
        <v>30</v>
      </c>
      <c r="G32" s="35">
        <f t="shared" si="0"/>
        <v>90</v>
      </c>
      <c r="H32" s="37">
        <f t="shared" si="1"/>
        <v>141</v>
      </c>
      <c r="I32" s="1"/>
      <c r="J32" s="1"/>
      <c r="K32" s="1"/>
      <c r="L32" s="1"/>
      <c r="M32" s="1"/>
      <c r="N32" s="1"/>
    </row>
    <row r="33" spans="1:14" ht="90" x14ac:dyDescent="0.25">
      <c r="A33" s="1" t="s">
        <v>62</v>
      </c>
      <c r="B33" s="11" t="s">
        <v>410</v>
      </c>
      <c r="C33" s="11" t="s">
        <v>468</v>
      </c>
      <c r="D33" s="31" t="s">
        <v>13</v>
      </c>
      <c r="E33" s="35">
        <v>20</v>
      </c>
      <c r="F33" s="35">
        <v>40</v>
      </c>
      <c r="G33" s="35">
        <f t="shared" si="0"/>
        <v>120</v>
      </c>
      <c r="H33" s="37">
        <f t="shared" si="1"/>
        <v>180</v>
      </c>
      <c r="I33" s="1"/>
      <c r="J33" s="1"/>
      <c r="K33" s="1"/>
      <c r="L33" s="1"/>
      <c r="M33" s="1"/>
      <c r="N33" s="1"/>
    </row>
    <row r="34" spans="1:14" ht="75" x14ac:dyDescent="0.25">
      <c r="A34" s="1" t="s">
        <v>63</v>
      </c>
      <c r="B34" s="10" t="s">
        <v>64</v>
      </c>
      <c r="C34" s="10" t="s">
        <v>478</v>
      </c>
      <c r="D34" s="31" t="s">
        <v>13</v>
      </c>
      <c r="E34" s="35">
        <v>26</v>
      </c>
      <c r="F34" s="35">
        <v>25</v>
      </c>
      <c r="G34" s="35">
        <f t="shared" si="0"/>
        <v>75</v>
      </c>
      <c r="H34" s="37">
        <f t="shared" si="1"/>
        <v>126</v>
      </c>
      <c r="I34" s="1"/>
      <c r="J34" s="1"/>
      <c r="K34" s="1"/>
      <c r="L34" s="1"/>
      <c r="M34" s="1"/>
      <c r="N34" s="1"/>
    </row>
    <row r="35" spans="1:14" ht="75" x14ac:dyDescent="0.25">
      <c r="A35" s="1" t="s">
        <v>65</v>
      </c>
      <c r="B35" s="10" t="s">
        <v>66</v>
      </c>
      <c r="C35" s="10" t="s">
        <v>469</v>
      </c>
      <c r="D35" s="31" t="s">
        <v>13</v>
      </c>
      <c r="E35" s="35">
        <v>20</v>
      </c>
      <c r="F35" s="35">
        <v>50</v>
      </c>
      <c r="G35" s="35">
        <f t="shared" si="0"/>
        <v>150</v>
      </c>
      <c r="H35" s="37">
        <f t="shared" si="1"/>
        <v>220</v>
      </c>
      <c r="I35" s="1"/>
      <c r="J35" s="1"/>
      <c r="K35" s="1"/>
      <c r="L35" s="1"/>
      <c r="M35" s="1"/>
      <c r="N35" s="1"/>
    </row>
    <row r="36" spans="1:14" ht="105" x14ac:dyDescent="0.25">
      <c r="A36" s="1" t="s">
        <v>67</v>
      </c>
      <c r="B36" s="11" t="s">
        <v>411</v>
      </c>
      <c r="C36" s="11" t="s">
        <v>470</v>
      </c>
      <c r="D36" s="31" t="s">
        <v>13</v>
      </c>
      <c r="E36" s="35">
        <v>20</v>
      </c>
      <c r="F36" s="35">
        <v>25</v>
      </c>
      <c r="G36" s="35">
        <f t="shared" si="0"/>
        <v>75</v>
      </c>
      <c r="H36" s="37">
        <f t="shared" si="1"/>
        <v>120</v>
      </c>
      <c r="I36" s="1"/>
      <c r="J36" s="1"/>
      <c r="K36" s="1"/>
      <c r="L36" s="1"/>
      <c r="M36" s="1"/>
      <c r="N36" s="1"/>
    </row>
    <row r="37" spans="1:14" ht="75" x14ac:dyDescent="0.25">
      <c r="A37" s="1" t="s">
        <v>68</v>
      </c>
      <c r="B37" s="10" t="s">
        <v>69</v>
      </c>
      <c r="C37" s="10" t="s">
        <v>471</v>
      </c>
      <c r="D37" s="31" t="s">
        <v>13</v>
      </c>
      <c r="E37" s="35">
        <v>17</v>
      </c>
      <c r="F37" s="35">
        <v>10</v>
      </c>
      <c r="G37" s="35">
        <f t="shared" si="0"/>
        <v>30</v>
      </c>
      <c r="H37" s="37">
        <f t="shared" si="1"/>
        <v>57</v>
      </c>
      <c r="I37" s="1"/>
      <c r="J37" s="1"/>
      <c r="K37" s="1"/>
      <c r="L37" s="1"/>
      <c r="M37" s="1"/>
      <c r="N37" s="1"/>
    </row>
    <row r="38" spans="1:14" ht="105" x14ac:dyDescent="0.25">
      <c r="A38" s="1" t="s">
        <v>70</v>
      </c>
      <c r="B38" s="10" t="s">
        <v>71</v>
      </c>
      <c r="C38" s="10" t="s">
        <v>477</v>
      </c>
      <c r="D38" s="31" t="s">
        <v>31</v>
      </c>
      <c r="E38" s="35">
        <v>22</v>
      </c>
      <c r="F38" s="35">
        <v>30</v>
      </c>
      <c r="G38" s="35">
        <f t="shared" si="0"/>
        <v>90</v>
      </c>
      <c r="H38" s="37">
        <f t="shared" si="1"/>
        <v>142</v>
      </c>
      <c r="I38" s="1"/>
      <c r="J38" s="1"/>
      <c r="K38" s="1"/>
      <c r="L38" s="1"/>
      <c r="M38" s="1"/>
      <c r="N38" s="1"/>
    </row>
    <row r="39" spans="1:14" ht="60" x14ac:dyDescent="0.25">
      <c r="A39" s="1" t="s">
        <v>72</v>
      </c>
      <c r="B39" s="10" t="s">
        <v>73</v>
      </c>
      <c r="C39" s="10" t="s">
        <v>472</v>
      </c>
      <c r="D39" s="31" t="s">
        <v>34</v>
      </c>
      <c r="E39" s="35">
        <v>0</v>
      </c>
      <c r="F39" s="35">
        <v>50</v>
      </c>
      <c r="G39" s="35">
        <f t="shared" si="0"/>
        <v>150</v>
      </c>
      <c r="H39" s="37">
        <f t="shared" si="1"/>
        <v>200</v>
      </c>
      <c r="I39" s="1"/>
      <c r="J39" s="1"/>
      <c r="K39" s="1"/>
      <c r="L39" s="1"/>
      <c r="M39" s="1"/>
      <c r="N39" s="1"/>
    </row>
    <row r="40" spans="1:14" ht="90" x14ac:dyDescent="0.25">
      <c r="A40" s="1" t="s">
        <v>74</v>
      </c>
      <c r="B40" s="11" t="s">
        <v>412</v>
      </c>
      <c r="C40" s="11" t="s">
        <v>473</v>
      </c>
      <c r="D40" s="31" t="s">
        <v>34</v>
      </c>
      <c r="E40" s="35">
        <v>0</v>
      </c>
      <c r="F40" s="35">
        <v>30</v>
      </c>
      <c r="G40" s="35">
        <f t="shared" si="0"/>
        <v>90</v>
      </c>
      <c r="H40" s="37">
        <f t="shared" si="1"/>
        <v>120</v>
      </c>
      <c r="I40" s="1"/>
      <c r="J40" s="1"/>
      <c r="K40" s="1"/>
      <c r="L40" s="1"/>
      <c r="M40" s="1"/>
      <c r="N40" s="1"/>
    </row>
    <row r="41" spans="1:14" ht="75" x14ac:dyDescent="0.25">
      <c r="A41" s="1" t="s">
        <v>75</v>
      </c>
      <c r="B41" s="10" t="s">
        <v>76</v>
      </c>
      <c r="C41" s="10" t="s">
        <v>474</v>
      </c>
      <c r="D41" s="31" t="s">
        <v>5</v>
      </c>
      <c r="E41" s="35">
        <v>0</v>
      </c>
      <c r="F41" s="35">
        <v>10</v>
      </c>
      <c r="G41" s="35">
        <f t="shared" si="0"/>
        <v>30</v>
      </c>
      <c r="H41" s="37">
        <f t="shared" si="1"/>
        <v>40</v>
      </c>
      <c r="I41" s="1"/>
      <c r="J41" s="1"/>
      <c r="K41" s="1"/>
      <c r="L41" s="1"/>
      <c r="M41" s="1"/>
      <c r="N41" s="1"/>
    </row>
    <row r="42" spans="1:14" ht="75" x14ac:dyDescent="0.25">
      <c r="A42" s="1" t="s">
        <v>77</v>
      </c>
      <c r="B42" s="11" t="s">
        <v>413</v>
      </c>
      <c r="C42" s="11" t="s">
        <v>475</v>
      </c>
      <c r="D42" s="31" t="s">
        <v>5</v>
      </c>
      <c r="E42" s="35">
        <v>3</v>
      </c>
      <c r="F42" s="35">
        <v>40</v>
      </c>
      <c r="G42" s="35">
        <f t="shared" si="0"/>
        <v>120</v>
      </c>
      <c r="H42" s="37">
        <f t="shared" si="1"/>
        <v>163</v>
      </c>
      <c r="I42" s="1"/>
      <c r="J42" s="1"/>
      <c r="K42" s="1"/>
      <c r="L42" s="1"/>
      <c r="M42" s="1"/>
      <c r="N42" s="1"/>
    </row>
    <row r="43" spans="1:14" ht="75" x14ac:dyDescent="0.25">
      <c r="A43" s="1" t="s">
        <v>78</v>
      </c>
      <c r="B43" s="10" t="s">
        <v>79</v>
      </c>
      <c r="C43" s="10" t="s">
        <v>476</v>
      </c>
      <c r="D43" s="31" t="s">
        <v>80</v>
      </c>
      <c r="E43" s="35">
        <v>0</v>
      </c>
      <c r="F43" s="35">
        <v>60</v>
      </c>
      <c r="G43" s="35">
        <f t="shared" si="0"/>
        <v>180</v>
      </c>
      <c r="H43" s="37">
        <f t="shared" si="1"/>
        <v>240</v>
      </c>
      <c r="I43" s="1"/>
      <c r="J43" s="1"/>
      <c r="K43" s="1"/>
      <c r="L43" s="1"/>
      <c r="M43" s="1"/>
      <c r="N43" s="1"/>
    </row>
    <row r="44" spans="1:14" ht="90" x14ac:dyDescent="0.25">
      <c r="A44" s="1" t="s">
        <v>81</v>
      </c>
      <c r="B44" s="10" t="s">
        <v>82</v>
      </c>
      <c r="C44" s="10" t="s">
        <v>479</v>
      </c>
      <c r="D44" s="31" t="s">
        <v>80</v>
      </c>
      <c r="E44" s="35">
        <v>0</v>
      </c>
      <c r="F44" s="35">
        <v>30</v>
      </c>
      <c r="G44" s="35">
        <f t="shared" si="0"/>
        <v>90</v>
      </c>
      <c r="H44" s="37">
        <f t="shared" si="1"/>
        <v>120</v>
      </c>
      <c r="I44" s="1"/>
      <c r="J44" s="1"/>
      <c r="K44" s="1"/>
      <c r="L44" s="1"/>
      <c r="M44" s="1"/>
      <c r="N44" s="1"/>
    </row>
    <row r="45" spans="1:14" ht="90" x14ac:dyDescent="0.25">
      <c r="A45" s="1" t="s">
        <v>83</v>
      </c>
      <c r="B45" s="10" t="s">
        <v>84</v>
      </c>
      <c r="C45" s="10" t="s">
        <v>480</v>
      </c>
      <c r="D45" s="31" t="s">
        <v>80</v>
      </c>
      <c r="E45" s="35">
        <v>0</v>
      </c>
      <c r="F45" s="35">
        <v>50</v>
      </c>
      <c r="G45" s="35">
        <f t="shared" si="0"/>
        <v>150</v>
      </c>
      <c r="H45" s="37">
        <f t="shared" si="1"/>
        <v>200</v>
      </c>
      <c r="I45" s="1"/>
      <c r="J45" s="1"/>
      <c r="K45" s="1"/>
      <c r="L45" s="1"/>
      <c r="M45" s="1"/>
      <c r="N45" s="1"/>
    </row>
    <row r="46" spans="1:14" ht="90" x14ac:dyDescent="0.25">
      <c r="A46" s="1" t="s">
        <v>85</v>
      </c>
      <c r="B46" s="10" t="s">
        <v>86</v>
      </c>
      <c r="C46" s="10" t="s">
        <v>481</v>
      </c>
      <c r="D46" s="31" t="s">
        <v>80</v>
      </c>
      <c r="E46" s="35">
        <v>30</v>
      </c>
      <c r="F46" s="35">
        <v>120</v>
      </c>
      <c r="G46" s="35">
        <f t="shared" si="0"/>
        <v>360</v>
      </c>
      <c r="H46" s="37">
        <f t="shared" si="1"/>
        <v>510</v>
      </c>
      <c r="I46" s="1"/>
      <c r="J46" s="1"/>
      <c r="K46" s="1"/>
      <c r="L46" s="1"/>
      <c r="M46" s="1"/>
      <c r="N46" s="1"/>
    </row>
    <row r="47" spans="1:14" ht="105" x14ac:dyDescent="0.25">
      <c r="A47" s="1" t="s">
        <v>87</v>
      </c>
      <c r="B47" s="11" t="s">
        <v>414</v>
      </c>
      <c r="C47" s="11" t="s">
        <v>482</v>
      </c>
      <c r="D47" s="31" t="s">
        <v>88</v>
      </c>
      <c r="E47" s="35">
        <v>0</v>
      </c>
      <c r="F47" s="35">
        <v>30</v>
      </c>
      <c r="G47" s="35">
        <f t="shared" si="0"/>
        <v>90</v>
      </c>
      <c r="H47" s="37">
        <f t="shared" si="1"/>
        <v>120</v>
      </c>
      <c r="I47" s="1"/>
      <c r="J47" s="1"/>
      <c r="K47" s="1"/>
      <c r="L47" s="1"/>
      <c r="M47" s="1"/>
      <c r="N47" s="1"/>
    </row>
    <row r="48" spans="1:14" ht="105" x14ac:dyDescent="0.25">
      <c r="A48" s="1" t="s">
        <v>89</v>
      </c>
      <c r="B48" s="10" t="s">
        <v>90</v>
      </c>
      <c r="C48" s="10" t="s">
        <v>483</v>
      </c>
      <c r="D48" s="31" t="s">
        <v>91</v>
      </c>
      <c r="E48" s="35">
        <v>0</v>
      </c>
      <c r="F48" s="35">
        <v>5</v>
      </c>
      <c r="G48" s="35">
        <f t="shared" si="0"/>
        <v>15</v>
      </c>
      <c r="H48" s="37">
        <f t="shared" si="1"/>
        <v>20</v>
      </c>
      <c r="I48" s="1"/>
      <c r="J48" s="1"/>
      <c r="K48" s="1"/>
      <c r="L48" s="1"/>
      <c r="M48" s="1"/>
      <c r="N48" s="1"/>
    </row>
    <row r="49" spans="1:14" ht="90" x14ac:dyDescent="0.25">
      <c r="A49" s="1" t="s">
        <v>92</v>
      </c>
      <c r="B49" s="10" t="s">
        <v>93</v>
      </c>
      <c r="C49" s="10" t="s">
        <v>484</v>
      </c>
      <c r="D49" s="31" t="s">
        <v>13</v>
      </c>
      <c r="E49" s="35">
        <v>50</v>
      </c>
      <c r="F49" s="35">
        <v>30</v>
      </c>
      <c r="G49" s="35">
        <f t="shared" si="0"/>
        <v>90</v>
      </c>
      <c r="H49" s="37">
        <f t="shared" si="1"/>
        <v>170</v>
      </c>
      <c r="I49" s="1"/>
      <c r="J49" s="1"/>
      <c r="K49" s="1"/>
      <c r="L49" s="1"/>
      <c r="M49" s="1"/>
      <c r="N49" s="1"/>
    </row>
    <row r="50" spans="1:14" ht="75" x14ac:dyDescent="0.25">
      <c r="A50" s="1" t="s">
        <v>94</v>
      </c>
      <c r="B50" s="10" t="s">
        <v>95</v>
      </c>
      <c r="C50" s="10" t="s">
        <v>485</v>
      </c>
      <c r="D50" s="31" t="s">
        <v>13</v>
      </c>
      <c r="E50" s="35">
        <v>50</v>
      </c>
      <c r="F50" s="35">
        <v>30</v>
      </c>
      <c r="G50" s="35">
        <f t="shared" si="0"/>
        <v>90</v>
      </c>
      <c r="H50" s="37">
        <f t="shared" si="1"/>
        <v>170</v>
      </c>
      <c r="I50" s="1"/>
      <c r="J50" s="1"/>
      <c r="K50" s="1"/>
      <c r="L50" s="1"/>
      <c r="M50" s="1"/>
      <c r="N50" s="1"/>
    </row>
    <row r="51" spans="1:14" ht="120" x14ac:dyDescent="0.25">
      <c r="A51" s="1" t="s">
        <v>96</v>
      </c>
      <c r="B51" s="10" t="s">
        <v>97</v>
      </c>
      <c r="C51" s="10" t="s">
        <v>496</v>
      </c>
      <c r="D51" s="31" t="s">
        <v>13</v>
      </c>
      <c r="E51" s="35">
        <v>0</v>
      </c>
      <c r="F51" s="35">
        <v>10</v>
      </c>
      <c r="G51" s="35">
        <f t="shared" si="0"/>
        <v>30</v>
      </c>
      <c r="H51" s="37">
        <f t="shared" si="1"/>
        <v>40</v>
      </c>
      <c r="I51" s="1"/>
      <c r="J51" s="1"/>
      <c r="K51" s="1"/>
      <c r="L51" s="1"/>
      <c r="M51" s="1"/>
      <c r="N51" s="1"/>
    </row>
    <row r="52" spans="1:14" ht="90" x14ac:dyDescent="0.25">
      <c r="A52" s="1" t="s">
        <v>98</v>
      </c>
      <c r="B52" s="11" t="s">
        <v>415</v>
      </c>
      <c r="C52" s="11" t="s">
        <v>486</v>
      </c>
      <c r="D52" s="31" t="s">
        <v>88</v>
      </c>
      <c r="E52" s="35">
        <v>0</v>
      </c>
      <c r="F52" s="35">
        <v>300</v>
      </c>
      <c r="G52" s="35">
        <f t="shared" si="0"/>
        <v>900</v>
      </c>
      <c r="H52" s="37">
        <f t="shared" si="1"/>
        <v>1200</v>
      </c>
      <c r="I52" s="1"/>
      <c r="J52" s="1"/>
      <c r="K52" s="1"/>
      <c r="L52" s="1"/>
      <c r="M52" s="1"/>
      <c r="N52" s="1"/>
    </row>
    <row r="53" spans="1:14" ht="90" x14ac:dyDescent="0.25">
      <c r="A53" s="1" t="s">
        <v>99</v>
      </c>
      <c r="B53" s="11" t="s">
        <v>416</v>
      </c>
      <c r="C53" s="11" t="s">
        <v>487</v>
      </c>
      <c r="D53" s="31" t="s">
        <v>34</v>
      </c>
      <c r="E53" s="35">
        <v>0</v>
      </c>
      <c r="F53" s="35">
        <v>150</v>
      </c>
      <c r="G53" s="35">
        <f t="shared" si="0"/>
        <v>450</v>
      </c>
      <c r="H53" s="37">
        <f t="shared" si="1"/>
        <v>600</v>
      </c>
      <c r="I53" s="1"/>
      <c r="J53" s="1"/>
      <c r="K53" s="1"/>
      <c r="L53" s="1"/>
      <c r="M53" s="1"/>
      <c r="N53" s="1"/>
    </row>
    <row r="54" spans="1:14" ht="90" x14ac:dyDescent="0.25">
      <c r="A54" s="1" t="s">
        <v>100</v>
      </c>
      <c r="B54" s="11" t="s">
        <v>417</v>
      </c>
      <c r="C54" s="11" t="s">
        <v>488</v>
      </c>
      <c r="D54" s="31" t="s">
        <v>13</v>
      </c>
      <c r="E54" s="35">
        <v>10</v>
      </c>
      <c r="F54" s="35">
        <v>10</v>
      </c>
      <c r="G54" s="35">
        <f t="shared" si="0"/>
        <v>30</v>
      </c>
      <c r="H54" s="37">
        <f t="shared" si="1"/>
        <v>50</v>
      </c>
      <c r="I54" s="1"/>
      <c r="J54" s="1"/>
      <c r="K54" s="1"/>
      <c r="L54" s="1"/>
      <c r="M54" s="1"/>
      <c r="N54" s="1"/>
    </row>
    <row r="55" spans="1:14" ht="105" x14ac:dyDescent="0.25">
      <c r="A55" s="1" t="s">
        <v>101</v>
      </c>
      <c r="B55" s="10" t="s">
        <v>102</v>
      </c>
      <c r="C55" s="10" t="s">
        <v>489</v>
      </c>
      <c r="D55" s="31" t="s">
        <v>5</v>
      </c>
      <c r="E55" s="35">
        <v>3</v>
      </c>
      <c r="F55" s="35">
        <v>15</v>
      </c>
      <c r="G55" s="35">
        <f t="shared" si="0"/>
        <v>45</v>
      </c>
      <c r="H55" s="37">
        <f t="shared" si="1"/>
        <v>63</v>
      </c>
      <c r="I55" s="1"/>
      <c r="J55" s="1"/>
      <c r="K55" s="1"/>
      <c r="L55" s="1"/>
      <c r="M55" s="1"/>
      <c r="N55" s="1"/>
    </row>
    <row r="56" spans="1:14" ht="75" x14ac:dyDescent="0.25">
      <c r="A56" s="1" t="s">
        <v>103</v>
      </c>
      <c r="B56" s="10" t="s">
        <v>418</v>
      </c>
      <c r="C56" s="10" t="s">
        <v>490</v>
      </c>
      <c r="D56" s="31" t="s">
        <v>88</v>
      </c>
      <c r="E56" s="35">
        <v>10</v>
      </c>
      <c r="F56" s="35">
        <v>20</v>
      </c>
      <c r="G56" s="35">
        <f t="shared" si="0"/>
        <v>60</v>
      </c>
      <c r="H56" s="37">
        <f t="shared" si="1"/>
        <v>90</v>
      </c>
      <c r="I56" s="1"/>
      <c r="J56" s="1"/>
      <c r="K56" s="1"/>
      <c r="L56" s="1"/>
      <c r="M56" s="1"/>
      <c r="N56" s="1"/>
    </row>
    <row r="57" spans="1:14" ht="75" x14ac:dyDescent="0.25">
      <c r="A57" s="1" t="s">
        <v>104</v>
      </c>
      <c r="B57" s="10" t="s">
        <v>419</v>
      </c>
      <c r="C57" s="10" t="s">
        <v>491</v>
      </c>
      <c r="D57" s="31" t="s">
        <v>88</v>
      </c>
      <c r="E57" s="35">
        <v>10</v>
      </c>
      <c r="F57" s="35">
        <v>10</v>
      </c>
      <c r="G57" s="35">
        <f t="shared" si="0"/>
        <v>30</v>
      </c>
      <c r="H57" s="37">
        <f t="shared" si="1"/>
        <v>50</v>
      </c>
      <c r="I57" s="1"/>
      <c r="J57" s="1"/>
      <c r="K57" s="1"/>
      <c r="L57" s="1"/>
      <c r="M57" s="1"/>
      <c r="N57" s="1"/>
    </row>
    <row r="58" spans="1:14" ht="75" x14ac:dyDescent="0.25">
      <c r="A58" s="1" t="s">
        <v>105</v>
      </c>
      <c r="B58" s="10" t="s">
        <v>420</v>
      </c>
      <c r="C58" s="10" t="s">
        <v>492</v>
      </c>
      <c r="D58" s="31" t="s">
        <v>88</v>
      </c>
      <c r="E58" s="35">
        <v>20</v>
      </c>
      <c r="F58" s="35">
        <v>20</v>
      </c>
      <c r="G58" s="35">
        <f t="shared" si="0"/>
        <v>60</v>
      </c>
      <c r="H58" s="37">
        <f t="shared" si="1"/>
        <v>100</v>
      </c>
      <c r="I58" s="1"/>
      <c r="J58" s="1"/>
      <c r="K58" s="1"/>
      <c r="L58" s="1"/>
      <c r="M58" s="1"/>
      <c r="N58" s="1"/>
    </row>
    <row r="59" spans="1:14" ht="75" x14ac:dyDescent="0.25">
      <c r="A59" s="1" t="s">
        <v>106</v>
      </c>
      <c r="B59" s="10" t="s">
        <v>421</v>
      </c>
      <c r="C59" s="10" t="s">
        <v>493</v>
      </c>
      <c r="D59" s="31" t="s">
        <v>88</v>
      </c>
      <c r="E59" s="35">
        <v>20</v>
      </c>
      <c r="F59" s="35">
        <v>20</v>
      </c>
      <c r="G59" s="35">
        <f t="shared" si="0"/>
        <v>60</v>
      </c>
      <c r="H59" s="37">
        <f t="shared" si="1"/>
        <v>100</v>
      </c>
      <c r="I59" s="1"/>
      <c r="J59" s="1"/>
      <c r="K59" s="1"/>
      <c r="L59" s="1"/>
      <c r="M59" s="1"/>
      <c r="N59" s="1"/>
    </row>
    <row r="60" spans="1:14" ht="90" x14ac:dyDescent="0.25">
      <c r="A60" s="1" t="s">
        <v>107</v>
      </c>
      <c r="B60" s="11" t="s">
        <v>422</v>
      </c>
      <c r="C60" s="11" t="s">
        <v>494</v>
      </c>
      <c r="D60" s="31" t="s">
        <v>88</v>
      </c>
      <c r="E60" s="35">
        <v>30</v>
      </c>
      <c r="F60" s="35">
        <v>30</v>
      </c>
      <c r="G60" s="35">
        <f t="shared" si="0"/>
        <v>90</v>
      </c>
      <c r="H60" s="37">
        <f t="shared" si="1"/>
        <v>150</v>
      </c>
      <c r="I60" s="1"/>
      <c r="J60" s="1"/>
      <c r="K60" s="1"/>
      <c r="L60" s="1"/>
      <c r="M60" s="1"/>
      <c r="N60" s="1"/>
    </row>
    <row r="61" spans="1:14" ht="60" x14ac:dyDescent="0.25">
      <c r="A61" s="1" t="s">
        <v>108</v>
      </c>
      <c r="B61" s="10" t="s">
        <v>109</v>
      </c>
      <c r="C61" s="10" t="s">
        <v>495</v>
      </c>
      <c r="D61" s="31" t="s">
        <v>43</v>
      </c>
      <c r="E61" s="35">
        <v>30</v>
      </c>
      <c r="F61" s="35">
        <v>100</v>
      </c>
      <c r="G61" s="35">
        <f t="shared" si="0"/>
        <v>300</v>
      </c>
      <c r="H61" s="37">
        <f t="shared" si="1"/>
        <v>430</v>
      </c>
      <c r="I61" s="1"/>
      <c r="J61" s="1"/>
      <c r="K61" s="1"/>
      <c r="L61" s="1"/>
      <c r="M61" s="1"/>
      <c r="N61" s="1"/>
    </row>
    <row r="62" spans="1:14" ht="60" x14ac:dyDescent="0.25">
      <c r="A62" s="1" t="s">
        <v>110</v>
      </c>
      <c r="B62" s="10" t="s">
        <v>111</v>
      </c>
      <c r="C62" s="10" t="s">
        <v>497</v>
      </c>
      <c r="D62" s="31" t="s">
        <v>43</v>
      </c>
      <c r="E62" s="35">
        <v>30</v>
      </c>
      <c r="F62" s="35">
        <v>200</v>
      </c>
      <c r="G62" s="35">
        <f t="shared" si="0"/>
        <v>600</v>
      </c>
      <c r="H62" s="37">
        <f t="shared" si="1"/>
        <v>830</v>
      </c>
      <c r="I62" s="1"/>
      <c r="J62" s="1"/>
      <c r="K62" s="1"/>
      <c r="L62" s="1"/>
      <c r="M62" s="1"/>
      <c r="N62" s="1"/>
    </row>
    <row r="63" spans="1:14" ht="105" x14ac:dyDescent="0.25">
      <c r="A63" s="1" t="s">
        <v>112</v>
      </c>
      <c r="B63" s="10" t="s">
        <v>113</v>
      </c>
      <c r="C63" s="10" t="s">
        <v>498</v>
      </c>
      <c r="D63" s="31" t="s">
        <v>13</v>
      </c>
      <c r="E63" s="35">
        <v>40</v>
      </c>
      <c r="F63" s="35">
        <v>10</v>
      </c>
      <c r="G63" s="35">
        <f t="shared" si="0"/>
        <v>30</v>
      </c>
      <c r="H63" s="37">
        <f t="shared" si="1"/>
        <v>80</v>
      </c>
      <c r="I63" s="1"/>
      <c r="J63" s="1"/>
      <c r="K63" s="1"/>
      <c r="L63" s="1"/>
      <c r="M63" s="1"/>
      <c r="N63" s="1"/>
    </row>
    <row r="64" spans="1:14" ht="75" x14ac:dyDescent="0.25">
      <c r="A64" s="1" t="s">
        <v>114</v>
      </c>
      <c r="B64" s="10" t="s">
        <v>115</v>
      </c>
      <c r="C64" s="10" t="s">
        <v>499</v>
      </c>
      <c r="D64" s="31" t="s">
        <v>116</v>
      </c>
      <c r="E64" s="35">
        <v>22</v>
      </c>
      <c r="F64" s="35">
        <v>50</v>
      </c>
      <c r="G64" s="35">
        <f t="shared" si="0"/>
        <v>150</v>
      </c>
      <c r="H64" s="37">
        <f t="shared" si="1"/>
        <v>222</v>
      </c>
      <c r="I64" s="1"/>
      <c r="J64" s="1"/>
      <c r="K64" s="1"/>
      <c r="L64" s="1"/>
      <c r="M64" s="1"/>
      <c r="N64" s="1"/>
    </row>
    <row r="65" spans="1:14" ht="105" x14ac:dyDescent="0.25">
      <c r="A65" s="1" t="s">
        <v>117</v>
      </c>
      <c r="B65" s="10" t="s">
        <v>118</v>
      </c>
      <c r="C65" s="10" t="s">
        <v>500</v>
      </c>
      <c r="D65" s="31" t="s">
        <v>8</v>
      </c>
      <c r="E65" s="35">
        <v>22</v>
      </c>
      <c r="F65" s="35">
        <v>40</v>
      </c>
      <c r="G65" s="35">
        <f t="shared" si="0"/>
        <v>120</v>
      </c>
      <c r="H65" s="37">
        <f t="shared" si="1"/>
        <v>182</v>
      </c>
      <c r="I65" s="1"/>
      <c r="J65" s="1"/>
      <c r="K65" s="1"/>
      <c r="L65" s="1"/>
      <c r="M65" s="1"/>
      <c r="N65" s="1"/>
    </row>
    <row r="66" spans="1:14" ht="90" x14ac:dyDescent="0.25">
      <c r="A66" s="1" t="s">
        <v>119</v>
      </c>
      <c r="B66" s="10" t="s">
        <v>120</v>
      </c>
      <c r="C66" s="10" t="s">
        <v>501</v>
      </c>
      <c r="D66" s="31" t="s">
        <v>13</v>
      </c>
      <c r="E66" s="35">
        <v>9</v>
      </c>
      <c r="F66" s="35">
        <v>10</v>
      </c>
      <c r="G66" s="35">
        <f t="shared" si="0"/>
        <v>30</v>
      </c>
      <c r="H66" s="37">
        <f t="shared" si="1"/>
        <v>49</v>
      </c>
      <c r="I66" s="1"/>
      <c r="J66" s="1"/>
      <c r="K66" s="1"/>
      <c r="L66" s="1"/>
      <c r="M66" s="1"/>
      <c r="N66" s="1"/>
    </row>
    <row r="67" spans="1:14" ht="75" x14ac:dyDescent="0.25">
      <c r="A67" s="1" t="s">
        <v>121</v>
      </c>
      <c r="B67" s="10" t="s">
        <v>122</v>
      </c>
      <c r="C67" s="10" t="s">
        <v>502</v>
      </c>
      <c r="D67" s="31" t="s">
        <v>13</v>
      </c>
      <c r="E67" s="35">
        <v>10</v>
      </c>
      <c r="F67" s="35">
        <v>50</v>
      </c>
      <c r="G67" s="35">
        <f t="shared" si="0"/>
        <v>150</v>
      </c>
      <c r="H67" s="37">
        <f t="shared" si="1"/>
        <v>210</v>
      </c>
      <c r="I67" s="1"/>
      <c r="J67" s="1"/>
      <c r="K67" s="1"/>
      <c r="L67" s="1"/>
      <c r="M67" s="1"/>
      <c r="N67" s="1"/>
    </row>
    <row r="68" spans="1:14" ht="75" x14ac:dyDescent="0.25">
      <c r="A68" s="1" t="s">
        <v>123</v>
      </c>
      <c r="B68" s="10" t="s">
        <v>124</v>
      </c>
      <c r="C68" s="10" t="s">
        <v>503</v>
      </c>
      <c r="D68" s="31" t="s">
        <v>13</v>
      </c>
      <c r="E68" s="35">
        <v>0</v>
      </c>
      <c r="F68" s="35">
        <v>30</v>
      </c>
      <c r="G68" s="35">
        <f t="shared" si="0"/>
        <v>90</v>
      </c>
      <c r="H68" s="37">
        <f t="shared" si="1"/>
        <v>120</v>
      </c>
      <c r="I68" s="1"/>
      <c r="J68" s="1"/>
      <c r="K68" s="1"/>
      <c r="L68" s="1"/>
      <c r="M68" s="1"/>
      <c r="N68" s="1"/>
    </row>
    <row r="69" spans="1:14" ht="90" x14ac:dyDescent="0.25">
      <c r="A69" s="1" t="s">
        <v>125</v>
      </c>
      <c r="B69" s="10" t="s">
        <v>126</v>
      </c>
      <c r="C69" s="10" t="s">
        <v>504</v>
      </c>
      <c r="D69" s="31" t="s">
        <v>80</v>
      </c>
      <c r="E69" s="35">
        <v>30</v>
      </c>
      <c r="F69" s="35">
        <v>20</v>
      </c>
      <c r="G69" s="35">
        <f t="shared" ref="G69:G110" si="2">F69*3</f>
        <v>60</v>
      </c>
      <c r="H69" s="37">
        <f t="shared" ref="H69:H132" si="3">SUM(E69:G69)</f>
        <v>110</v>
      </c>
      <c r="I69" s="1"/>
      <c r="J69" s="1"/>
      <c r="K69" s="1"/>
      <c r="L69" s="1"/>
      <c r="M69" s="1"/>
      <c r="N69" s="1"/>
    </row>
    <row r="70" spans="1:14" ht="90" x14ac:dyDescent="0.25">
      <c r="A70" s="1" t="s">
        <v>127</v>
      </c>
      <c r="B70" s="10" t="s">
        <v>128</v>
      </c>
      <c r="C70" s="10" t="s">
        <v>505</v>
      </c>
      <c r="D70" s="31" t="s">
        <v>31</v>
      </c>
      <c r="E70" s="35">
        <v>30</v>
      </c>
      <c r="F70" s="35">
        <v>3</v>
      </c>
      <c r="G70" s="35">
        <f t="shared" si="2"/>
        <v>9</v>
      </c>
      <c r="H70" s="37">
        <f t="shared" si="3"/>
        <v>42</v>
      </c>
      <c r="I70" s="1"/>
      <c r="J70" s="1"/>
      <c r="K70" s="1"/>
      <c r="L70" s="1"/>
      <c r="M70" s="1"/>
      <c r="N70" s="1"/>
    </row>
    <row r="71" spans="1:14" ht="105" x14ac:dyDescent="0.25">
      <c r="A71" s="1" t="s">
        <v>129</v>
      </c>
      <c r="B71" s="10" t="s">
        <v>130</v>
      </c>
      <c r="C71" s="10" t="s">
        <v>506</v>
      </c>
      <c r="D71" s="31" t="s">
        <v>80</v>
      </c>
      <c r="E71" s="35">
        <v>3</v>
      </c>
      <c r="F71" s="35">
        <v>20</v>
      </c>
      <c r="G71" s="35">
        <f t="shared" si="2"/>
        <v>60</v>
      </c>
      <c r="H71" s="37">
        <f t="shared" si="3"/>
        <v>83</v>
      </c>
      <c r="I71" s="1"/>
      <c r="J71" s="1"/>
      <c r="K71" s="1"/>
      <c r="L71" s="1"/>
      <c r="M71" s="1"/>
      <c r="N71" s="1"/>
    </row>
    <row r="72" spans="1:14" ht="120" x14ac:dyDescent="0.25">
      <c r="A72" s="1" t="s">
        <v>131</v>
      </c>
      <c r="B72" s="10" t="s">
        <v>132</v>
      </c>
      <c r="C72" s="10" t="s">
        <v>507</v>
      </c>
      <c r="D72" s="31" t="s">
        <v>80</v>
      </c>
      <c r="E72" s="35">
        <v>9</v>
      </c>
      <c r="F72" s="35">
        <v>10</v>
      </c>
      <c r="G72" s="35">
        <f t="shared" si="2"/>
        <v>30</v>
      </c>
      <c r="H72" s="37">
        <f t="shared" si="3"/>
        <v>49</v>
      </c>
      <c r="I72" s="1"/>
      <c r="J72" s="1"/>
      <c r="K72" s="1"/>
      <c r="L72" s="1"/>
      <c r="M72" s="1"/>
      <c r="N72" s="1"/>
    </row>
    <row r="73" spans="1:14" ht="120" x14ac:dyDescent="0.25">
      <c r="A73" s="1" t="s">
        <v>133</v>
      </c>
      <c r="B73" s="10" t="s">
        <v>134</v>
      </c>
      <c r="C73" s="10" t="s">
        <v>508</v>
      </c>
      <c r="D73" s="31" t="s">
        <v>80</v>
      </c>
      <c r="E73" s="35">
        <v>9</v>
      </c>
      <c r="F73" s="35">
        <v>50</v>
      </c>
      <c r="G73" s="35">
        <f t="shared" si="2"/>
        <v>150</v>
      </c>
      <c r="H73" s="37">
        <f t="shared" si="3"/>
        <v>209</v>
      </c>
      <c r="I73" s="1"/>
      <c r="J73" s="1"/>
      <c r="K73" s="1"/>
      <c r="L73" s="1"/>
      <c r="M73" s="1"/>
      <c r="N73" s="1"/>
    </row>
    <row r="74" spans="1:14" ht="75" x14ac:dyDescent="0.25">
      <c r="A74" s="1" t="s">
        <v>135</v>
      </c>
      <c r="B74" s="10" t="s">
        <v>136</v>
      </c>
      <c r="C74" s="10" t="s">
        <v>509</v>
      </c>
      <c r="D74" s="31" t="s">
        <v>80</v>
      </c>
      <c r="E74" s="35">
        <v>9</v>
      </c>
      <c r="F74" s="35">
        <v>10</v>
      </c>
      <c r="G74" s="35">
        <f t="shared" si="2"/>
        <v>30</v>
      </c>
      <c r="H74" s="37">
        <f t="shared" si="3"/>
        <v>49</v>
      </c>
      <c r="I74" s="1"/>
      <c r="J74" s="1"/>
      <c r="K74" s="1"/>
      <c r="L74" s="1"/>
      <c r="M74" s="1"/>
      <c r="N74" s="1"/>
    </row>
    <row r="75" spans="1:14" ht="105" x14ac:dyDescent="0.25">
      <c r="A75" s="1" t="s">
        <v>137</v>
      </c>
      <c r="B75" s="10" t="s">
        <v>138</v>
      </c>
      <c r="C75" s="10" t="s">
        <v>510</v>
      </c>
      <c r="D75" s="31" t="s">
        <v>91</v>
      </c>
      <c r="E75" s="35">
        <v>9</v>
      </c>
      <c r="F75" s="35">
        <v>15</v>
      </c>
      <c r="G75" s="35">
        <f t="shared" si="2"/>
        <v>45</v>
      </c>
      <c r="H75" s="37">
        <f t="shared" si="3"/>
        <v>69</v>
      </c>
      <c r="I75" s="1"/>
      <c r="J75" s="1"/>
      <c r="K75" s="1"/>
      <c r="L75" s="1"/>
      <c r="M75" s="1"/>
      <c r="N75" s="1"/>
    </row>
    <row r="76" spans="1:14" ht="90" x14ac:dyDescent="0.25">
      <c r="A76" s="1" t="s">
        <v>139</v>
      </c>
      <c r="B76" s="10" t="s">
        <v>140</v>
      </c>
      <c r="C76" s="10" t="s">
        <v>511</v>
      </c>
      <c r="D76" s="31" t="s">
        <v>91</v>
      </c>
      <c r="E76" s="35">
        <v>12</v>
      </c>
      <c r="F76" s="35">
        <v>10</v>
      </c>
      <c r="G76" s="35">
        <f t="shared" si="2"/>
        <v>30</v>
      </c>
      <c r="H76" s="37">
        <f t="shared" si="3"/>
        <v>52</v>
      </c>
      <c r="I76" s="1"/>
      <c r="J76" s="1"/>
      <c r="K76" s="1"/>
      <c r="L76" s="1"/>
      <c r="M76" s="1"/>
      <c r="N76" s="1"/>
    </row>
    <row r="77" spans="1:14" ht="75" x14ac:dyDescent="0.25">
      <c r="A77" s="1" t="s">
        <v>141</v>
      </c>
      <c r="B77" s="10" t="s">
        <v>142</v>
      </c>
      <c r="C77" s="10" t="s">
        <v>512</v>
      </c>
      <c r="D77" s="31" t="s">
        <v>80</v>
      </c>
      <c r="E77" s="35">
        <v>9</v>
      </c>
      <c r="F77" s="35">
        <v>30</v>
      </c>
      <c r="G77" s="35">
        <f t="shared" si="2"/>
        <v>90</v>
      </c>
      <c r="H77" s="37">
        <f t="shared" si="3"/>
        <v>129</v>
      </c>
      <c r="I77" s="1"/>
      <c r="J77" s="1"/>
      <c r="K77" s="1"/>
      <c r="L77" s="1"/>
      <c r="M77" s="1"/>
      <c r="N77" s="1"/>
    </row>
    <row r="78" spans="1:14" ht="105" x14ac:dyDescent="0.25">
      <c r="A78" s="1" t="s">
        <v>143</v>
      </c>
      <c r="B78" s="10" t="s">
        <v>144</v>
      </c>
      <c r="C78" s="10" t="s">
        <v>513</v>
      </c>
      <c r="D78" s="31" t="s">
        <v>91</v>
      </c>
      <c r="E78" s="35">
        <v>0</v>
      </c>
      <c r="F78" s="35">
        <v>10</v>
      </c>
      <c r="G78" s="35">
        <f t="shared" si="2"/>
        <v>30</v>
      </c>
      <c r="H78" s="37">
        <f t="shared" si="3"/>
        <v>40</v>
      </c>
      <c r="I78" s="1"/>
      <c r="J78" s="1"/>
      <c r="K78" s="1"/>
      <c r="L78" s="1"/>
      <c r="M78" s="1"/>
      <c r="N78" s="1"/>
    </row>
    <row r="79" spans="1:14" ht="90" x14ac:dyDescent="0.25">
      <c r="A79" s="1" t="s">
        <v>145</v>
      </c>
      <c r="B79" s="10" t="s">
        <v>146</v>
      </c>
      <c r="C79" s="10" t="s">
        <v>514</v>
      </c>
      <c r="D79" s="31" t="s">
        <v>80</v>
      </c>
      <c r="E79" s="35">
        <v>9</v>
      </c>
      <c r="F79" s="35">
        <v>20</v>
      </c>
      <c r="G79" s="35">
        <f t="shared" si="2"/>
        <v>60</v>
      </c>
      <c r="H79" s="37">
        <f t="shared" si="3"/>
        <v>89</v>
      </c>
      <c r="I79" s="1"/>
      <c r="J79" s="1"/>
      <c r="K79" s="1"/>
      <c r="L79" s="1"/>
      <c r="M79" s="1"/>
      <c r="N79" s="1"/>
    </row>
    <row r="80" spans="1:14" ht="60" x14ac:dyDescent="0.25">
      <c r="A80" s="1" t="s">
        <v>147</v>
      </c>
      <c r="B80" s="10" t="s">
        <v>148</v>
      </c>
      <c r="C80" s="10" t="s">
        <v>515</v>
      </c>
      <c r="D80" s="31" t="s">
        <v>13</v>
      </c>
      <c r="E80" s="35">
        <v>3</v>
      </c>
      <c r="F80" s="35">
        <v>3</v>
      </c>
      <c r="G80" s="35">
        <f t="shared" si="2"/>
        <v>9</v>
      </c>
      <c r="H80" s="37">
        <f t="shared" si="3"/>
        <v>15</v>
      </c>
      <c r="I80" s="1"/>
      <c r="J80" s="1"/>
      <c r="K80" s="1"/>
      <c r="L80" s="1"/>
      <c r="M80" s="1"/>
      <c r="N80" s="1"/>
    </row>
    <row r="81" spans="1:14" ht="90" x14ac:dyDescent="0.25">
      <c r="A81" s="1" t="s">
        <v>149</v>
      </c>
      <c r="B81" s="10" t="s">
        <v>150</v>
      </c>
      <c r="C81" s="10" t="s">
        <v>516</v>
      </c>
      <c r="D81" s="31" t="s">
        <v>13</v>
      </c>
      <c r="E81" s="35">
        <v>18</v>
      </c>
      <c r="F81" s="35">
        <v>50</v>
      </c>
      <c r="G81" s="35">
        <f t="shared" si="2"/>
        <v>150</v>
      </c>
      <c r="H81" s="37">
        <f t="shared" si="3"/>
        <v>218</v>
      </c>
      <c r="I81" s="1"/>
      <c r="J81" s="1"/>
      <c r="K81" s="1"/>
      <c r="L81" s="1"/>
      <c r="M81" s="1"/>
      <c r="N81" s="1"/>
    </row>
    <row r="82" spans="1:14" ht="90" x14ac:dyDescent="0.25">
      <c r="A82" s="1" t="s">
        <v>151</v>
      </c>
      <c r="B82" s="10" t="s">
        <v>152</v>
      </c>
      <c r="C82" s="10" t="s">
        <v>517</v>
      </c>
      <c r="D82" s="31" t="s">
        <v>13</v>
      </c>
      <c r="E82" s="35">
        <v>21</v>
      </c>
      <c r="F82" s="35">
        <v>50</v>
      </c>
      <c r="G82" s="35">
        <f t="shared" si="2"/>
        <v>150</v>
      </c>
      <c r="H82" s="37">
        <f t="shared" si="3"/>
        <v>221</v>
      </c>
      <c r="I82" s="1"/>
      <c r="J82" s="1"/>
      <c r="K82" s="1"/>
      <c r="L82" s="1"/>
      <c r="M82" s="1"/>
      <c r="N82" s="1"/>
    </row>
    <row r="83" spans="1:14" ht="60" x14ac:dyDescent="0.25">
      <c r="A83" s="1" t="s">
        <v>153</v>
      </c>
      <c r="B83" s="10" t="s">
        <v>154</v>
      </c>
      <c r="C83" s="10" t="s">
        <v>518</v>
      </c>
      <c r="D83" s="31" t="s">
        <v>5</v>
      </c>
      <c r="E83" s="35">
        <v>6</v>
      </c>
      <c r="F83" s="35">
        <v>2</v>
      </c>
      <c r="G83" s="35">
        <f t="shared" si="2"/>
        <v>6</v>
      </c>
      <c r="H83" s="37">
        <f t="shared" si="3"/>
        <v>14</v>
      </c>
      <c r="I83" s="1"/>
      <c r="J83" s="1"/>
      <c r="K83" s="1"/>
      <c r="L83" s="1"/>
      <c r="M83" s="1"/>
      <c r="N83" s="1"/>
    </row>
    <row r="84" spans="1:14" ht="90" x14ac:dyDescent="0.25">
      <c r="A84" s="1" t="s">
        <v>155</v>
      </c>
      <c r="B84" s="11" t="s">
        <v>423</v>
      </c>
      <c r="C84" s="11" t="s">
        <v>519</v>
      </c>
      <c r="D84" s="31" t="s">
        <v>13</v>
      </c>
      <c r="E84" s="35">
        <v>6</v>
      </c>
      <c r="F84" s="35">
        <v>100</v>
      </c>
      <c r="G84" s="35">
        <f t="shared" si="2"/>
        <v>300</v>
      </c>
      <c r="H84" s="37">
        <f t="shared" si="3"/>
        <v>406</v>
      </c>
      <c r="I84" s="1"/>
      <c r="J84" s="1"/>
      <c r="K84" s="1"/>
      <c r="L84" s="1"/>
      <c r="M84" s="1"/>
      <c r="N84" s="1"/>
    </row>
    <row r="85" spans="1:14" ht="75" x14ac:dyDescent="0.25">
      <c r="A85" s="1" t="s">
        <v>156</v>
      </c>
      <c r="B85" s="10" t="s">
        <v>424</v>
      </c>
      <c r="C85" s="10" t="s">
        <v>520</v>
      </c>
      <c r="D85" s="31" t="s">
        <v>13</v>
      </c>
      <c r="E85" s="35">
        <v>29</v>
      </c>
      <c r="F85" s="35">
        <v>30</v>
      </c>
      <c r="G85" s="35">
        <f t="shared" si="2"/>
        <v>90</v>
      </c>
      <c r="H85" s="37">
        <f t="shared" si="3"/>
        <v>149</v>
      </c>
      <c r="I85" s="1"/>
      <c r="J85" s="1"/>
      <c r="K85" s="1"/>
      <c r="L85" s="1"/>
      <c r="M85" s="1"/>
      <c r="N85" s="1"/>
    </row>
    <row r="86" spans="1:14" ht="90" x14ac:dyDescent="0.25">
      <c r="A86" s="1" t="s">
        <v>157</v>
      </c>
      <c r="B86" s="10" t="s">
        <v>158</v>
      </c>
      <c r="C86" s="10" t="s">
        <v>521</v>
      </c>
      <c r="D86" s="31" t="s">
        <v>88</v>
      </c>
      <c r="E86" s="35">
        <v>3</v>
      </c>
      <c r="F86" s="35">
        <v>50</v>
      </c>
      <c r="G86" s="35">
        <f t="shared" si="2"/>
        <v>150</v>
      </c>
      <c r="H86" s="37">
        <f t="shared" si="3"/>
        <v>203</v>
      </c>
      <c r="I86" s="1"/>
      <c r="J86" s="1"/>
      <c r="K86" s="1"/>
      <c r="L86" s="1"/>
      <c r="M86" s="1"/>
      <c r="N86" s="1"/>
    </row>
    <row r="87" spans="1:14" ht="75" x14ac:dyDescent="0.25">
      <c r="A87" s="1" t="s">
        <v>159</v>
      </c>
      <c r="B87" s="10" t="s">
        <v>160</v>
      </c>
      <c r="C87" s="10" t="s">
        <v>522</v>
      </c>
      <c r="D87" s="31" t="s">
        <v>13</v>
      </c>
      <c r="E87" s="35">
        <v>21</v>
      </c>
      <c r="F87" s="35">
        <v>10</v>
      </c>
      <c r="G87" s="35">
        <f t="shared" si="2"/>
        <v>30</v>
      </c>
      <c r="H87" s="37">
        <f t="shared" si="3"/>
        <v>61</v>
      </c>
      <c r="I87" s="1"/>
      <c r="J87" s="1"/>
      <c r="K87" s="1"/>
      <c r="L87" s="1"/>
      <c r="M87" s="1"/>
      <c r="N87" s="1"/>
    </row>
    <row r="88" spans="1:14" ht="90" x14ac:dyDescent="0.25">
      <c r="A88" s="1" t="s">
        <v>161</v>
      </c>
      <c r="B88" s="10" t="s">
        <v>162</v>
      </c>
      <c r="C88" s="10" t="s">
        <v>523</v>
      </c>
      <c r="D88" s="31" t="s">
        <v>13</v>
      </c>
      <c r="E88" s="35">
        <v>21</v>
      </c>
      <c r="F88" s="35">
        <v>50</v>
      </c>
      <c r="G88" s="35">
        <f t="shared" si="2"/>
        <v>150</v>
      </c>
      <c r="H88" s="37">
        <f t="shared" si="3"/>
        <v>221</v>
      </c>
      <c r="I88" s="1"/>
      <c r="J88" s="1"/>
      <c r="K88" s="1"/>
      <c r="L88" s="1"/>
      <c r="M88" s="1"/>
      <c r="N88" s="1"/>
    </row>
    <row r="89" spans="1:14" ht="75" x14ac:dyDescent="0.25">
      <c r="A89" s="1" t="s">
        <v>163</v>
      </c>
      <c r="B89" s="11" t="s">
        <v>425</v>
      </c>
      <c r="C89" s="11" t="s">
        <v>524</v>
      </c>
      <c r="D89" s="31" t="s">
        <v>13</v>
      </c>
      <c r="E89" s="35">
        <v>3</v>
      </c>
      <c r="F89" s="35">
        <v>40</v>
      </c>
      <c r="G89" s="35">
        <f t="shared" si="2"/>
        <v>120</v>
      </c>
      <c r="H89" s="37">
        <f t="shared" si="3"/>
        <v>163</v>
      </c>
      <c r="I89" s="1"/>
      <c r="J89" s="1"/>
      <c r="K89" s="1"/>
      <c r="L89" s="1"/>
      <c r="M89" s="1"/>
      <c r="N89" s="1"/>
    </row>
    <row r="90" spans="1:14" ht="75" x14ac:dyDescent="0.25">
      <c r="A90" s="1" t="s">
        <v>164</v>
      </c>
      <c r="B90" s="10" t="s">
        <v>165</v>
      </c>
      <c r="C90" s="10" t="s">
        <v>525</v>
      </c>
      <c r="D90" s="31" t="s">
        <v>13</v>
      </c>
      <c r="E90" s="35">
        <v>20</v>
      </c>
      <c r="F90" s="35">
        <v>20</v>
      </c>
      <c r="G90" s="35">
        <f t="shared" si="2"/>
        <v>60</v>
      </c>
      <c r="H90" s="37">
        <f t="shared" si="3"/>
        <v>100</v>
      </c>
      <c r="I90" s="1"/>
      <c r="J90" s="1"/>
      <c r="K90" s="1"/>
      <c r="L90" s="1"/>
      <c r="M90" s="1"/>
      <c r="N90" s="1"/>
    </row>
    <row r="91" spans="1:14" ht="75" x14ac:dyDescent="0.25">
      <c r="A91" s="1" t="s">
        <v>166</v>
      </c>
      <c r="B91" s="10" t="s">
        <v>167</v>
      </c>
      <c r="C91" s="10" t="s">
        <v>526</v>
      </c>
      <c r="D91" s="31" t="s">
        <v>88</v>
      </c>
      <c r="E91" s="35">
        <v>30</v>
      </c>
      <c r="F91" s="35">
        <v>20</v>
      </c>
      <c r="G91" s="35">
        <f t="shared" si="2"/>
        <v>60</v>
      </c>
      <c r="H91" s="37">
        <f t="shared" si="3"/>
        <v>110</v>
      </c>
      <c r="I91" s="1"/>
      <c r="J91" s="1"/>
      <c r="K91" s="1"/>
      <c r="L91" s="1"/>
      <c r="M91" s="1"/>
      <c r="N91" s="1"/>
    </row>
    <row r="92" spans="1:14" ht="75" x14ac:dyDescent="0.25">
      <c r="A92" s="1" t="s">
        <v>168</v>
      </c>
      <c r="B92" s="10" t="s">
        <v>169</v>
      </c>
      <c r="C92" s="10" t="s">
        <v>527</v>
      </c>
      <c r="D92" s="31" t="s">
        <v>88</v>
      </c>
      <c r="E92" s="35">
        <v>3</v>
      </c>
      <c r="F92" s="35">
        <v>20</v>
      </c>
      <c r="G92" s="35">
        <f t="shared" si="2"/>
        <v>60</v>
      </c>
      <c r="H92" s="37">
        <f t="shared" si="3"/>
        <v>83</v>
      </c>
      <c r="I92" s="1"/>
      <c r="J92" s="1"/>
      <c r="K92" s="1"/>
      <c r="L92" s="1"/>
      <c r="M92" s="1"/>
      <c r="N92" s="1"/>
    </row>
    <row r="93" spans="1:14" ht="90" x14ac:dyDescent="0.25">
      <c r="A93" s="1" t="s">
        <v>170</v>
      </c>
      <c r="B93" s="10" t="s">
        <v>171</v>
      </c>
      <c r="C93" s="10" t="s">
        <v>528</v>
      </c>
      <c r="D93" s="31" t="s">
        <v>13</v>
      </c>
      <c r="E93" s="35">
        <v>3</v>
      </c>
      <c r="F93" s="35">
        <v>10</v>
      </c>
      <c r="G93" s="35">
        <f t="shared" si="2"/>
        <v>30</v>
      </c>
      <c r="H93" s="37">
        <f t="shared" si="3"/>
        <v>43</v>
      </c>
      <c r="I93" s="1"/>
      <c r="J93" s="1"/>
      <c r="K93" s="1"/>
      <c r="L93" s="1"/>
      <c r="M93" s="1"/>
      <c r="N93" s="1"/>
    </row>
    <row r="94" spans="1:14" ht="90" x14ac:dyDescent="0.25">
      <c r="A94" s="1" t="s">
        <v>172</v>
      </c>
      <c r="B94" s="10" t="s">
        <v>173</v>
      </c>
      <c r="C94" s="10" t="s">
        <v>529</v>
      </c>
      <c r="D94" s="31" t="s">
        <v>13</v>
      </c>
      <c r="E94" s="35">
        <v>3</v>
      </c>
      <c r="F94" s="35">
        <v>40</v>
      </c>
      <c r="G94" s="35">
        <f t="shared" si="2"/>
        <v>120</v>
      </c>
      <c r="H94" s="37">
        <f t="shared" si="3"/>
        <v>163</v>
      </c>
      <c r="I94" s="1"/>
      <c r="J94" s="1"/>
      <c r="K94" s="1"/>
      <c r="L94" s="1"/>
      <c r="M94" s="1"/>
      <c r="N94" s="1"/>
    </row>
    <row r="95" spans="1:14" ht="90" x14ac:dyDescent="0.25">
      <c r="A95" s="1" t="s">
        <v>174</v>
      </c>
      <c r="B95" s="11" t="s">
        <v>426</v>
      </c>
      <c r="C95" s="11" t="s">
        <v>530</v>
      </c>
      <c r="D95" s="31" t="s">
        <v>13</v>
      </c>
      <c r="E95" s="35">
        <v>3</v>
      </c>
      <c r="F95" s="35">
        <v>50</v>
      </c>
      <c r="G95" s="35">
        <f t="shared" si="2"/>
        <v>150</v>
      </c>
      <c r="H95" s="37">
        <f t="shared" si="3"/>
        <v>203</v>
      </c>
      <c r="I95" s="1"/>
      <c r="J95" s="1"/>
      <c r="K95" s="1"/>
      <c r="L95" s="1"/>
      <c r="M95" s="1"/>
      <c r="N95" s="1"/>
    </row>
    <row r="96" spans="1:14" ht="75" x14ac:dyDescent="0.25">
      <c r="A96" s="1" t="s">
        <v>175</v>
      </c>
      <c r="B96" s="11" t="s">
        <v>427</v>
      </c>
      <c r="C96" s="11" t="s">
        <v>531</v>
      </c>
      <c r="D96" s="31" t="s">
        <v>13</v>
      </c>
      <c r="E96" s="35">
        <v>3</v>
      </c>
      <c r="F96" s="35">
        <v>50</v>
      </c>
      <c r="G96" s="35">
        <f t="shared" si="2"/>
        <v>150</v>
      </c>
      <c r="H96" s="37">
        <f t="shared" si="3"/>
        <v>203</v>
      </c>
      <c r="I96" s="1"/>
      <c r="J96" s="1"/>
      <c r="K96" s="1"/>
      <c r="L96" s="1"/>
      <c r="M96" s="1"/>
      <c r="N96" s="1"/>
    </row>
    <row r="97" spans="1:14" ht="75" x14ac:dyDescent="0.25">
      <c r="A97" s="1" t="s">
        <v>176</v>
      </c>
      <c r="B97" s="10" t="s">
        <v>177</v>
      </c>
      <c r="C97" s="10" t="s">
        <v>532</v>
      </c>
      <c r="D97" s="31" t="s">
        <v>13</v>
      </c>
      <c r="E97" s="35">
        <v>15</v>
      </c>
      <c r="F97" s="35">
        <v>50</v>
      </c>
      <c r="G97" s="35">
        <f t="shared" si="2"/>
        <v>150</v>
      </c>
      <c r="H97" s="37">
        <f t="shared" si="3"/>
        <v>215</v>
      </c>
      <c r="I97" s="1"/>
      <c r="J97" s="1"/>
      <c r="K97" s="1"/>
      <c r="L97" s="1"/>
      <c r="M97" s="1"/>
      <c r="N97" s="1"/>
    </row>
    <row r="98" spans="1:14" ht="75" x14ac:dyDescent="0.25">
      <c r="A98" s="1" t="s">
        <v>178</v>
      </c>
      <c r="B98" s="10" t="s">
        <v>179</v>
      </c>
      <c r="C98" s="10" t="s">
        <v>533</v>
      </c>
      <c r="D98" s="31" t="s">
        <v>13</v>
      </c>
      <c r="E98" s="35">
        <v>3</v>
      </c>
      <c r="F98" s="35">
        <v>50</v>
      </c>
      <c r="G98" s="35">
        <f t="shared" si="2"/>
        <v>150</v>
      </c>
      <c r="H98" s="37">
        <f t="shared" si="3"/>
        <v>203</v>
      </c>
      <c r="I98" s="1"/>
      <c r="J98" s="1"/>
      <c r="K98" s="1"/>
      <c r="L98" s="1"/>
      <c r="M98" s="1"/>
      <c r="N98" s="1"/>
    </row>
    <row r="99" spans="1:14" ht="75" x14ac:dyDescent="0.25">
      <c r="A99" s="1" t="s">
        <v>180</v>
      </c>
      <c r="B99" s="10" t="s">
        <v>181</v>
      </c>
      <c r="C99" s="10" t="s">
        <v>534</v>
      </c>
      <c r="D99" s="31" t="s">
        <v>13</v>
      </c>
      <c r="E99" s="35">
        <v>3</v>
      </c>
      <c r="F99" s="35">
        <v>10</v>
      </c>
      <c r="G99" s="35">
        <f t="shared" si="2"/>
        <v>30</v>
      </c>
      <c r="H99" s="37">
        <f t="shared" si="3"/>
        <v>43</v>
      </c>
      <c r="I99" s="1"/>
      <c r="J99" s="1"/>
      <c r="K99" s="1"/>
      <c r="L99" s="1"/>
      <c r="M99" s="1"/>
      <c r="N99" s="1"/>
    </row>
    <row r="100" spans="1:14" ht="60" x14ac:dyDescent="0.25">
      <c r="A100" s="1" t="s">
        <v>182</v>
      </c>
      <c r="B100" s="10" t="s">
        <v>183</v>
      </c>
      <c r="C100" s="10" t="s">
        <v>535</v>
      </c>
      <c r="D100" s="31" t="s">
        <v>13</v>
      </c>
      <c r="E100" s="35">
        <v>3</v>
      </c>
      <c r="F100" s="35">
        <v>20</v>
      </c>
      <c r="G100" s="35">
        <f t="shared" si="2"/>
        <v>60</v>
      </c>
      <c r="H100" s="37">
        <f t="shared" si="3"/>
        <v>83</v>
      </c>
      <c r="I100" s="1"/>
      <c r="J100" s="1"/>
      <c r="K100" s="1"/>
      <c r="L100" s="1"/>
      <c r="M100" s="1"/>
      <c r="N100" s="1"/>
    </row>
    <row r="101" spans="1:14" ht="63.75" x14ac:dyDescent="0.25">
      <c r="A101" s="1" t="s">
        <v>184</v>
      </c>
      <c r="B101" s="13" t="s">
        <v>185</v>
      </c>
      <c r="C101" s="13" t="s">
        <v>536</v>
      </c>
      <c r="D101" s="31" t="s">
        <v>13</v>
      </c>
      <c r="E101" s="35">
        <v>3</v>
      </c>
      <c r="F101" s="35">
        <v>1000</v>
      </c>
      <c r="G101" s="35">
        <v>1000</v>
      </c>
      <c r="H101" s="37">
        <f t="shared" si="3"/>
        <v>2003</v>
      </c>
      <c r="I101" s="1"/>
      <c r="J101" s="1"/>
      <c r="K101" s="1"/>
      <c r="L101" s="1"/>
      <c r="M101" s="1"/>
      <c r="N101" s="1"/>
    </row>
    <row r="102" spans="1:14" ht="63.75" x14ac:dyDescent="0.25">
      <c r="A102" s="1" t="s">
        <v>186</v>
      </c>
      <c r="B102" s="13" t="s">
        <v>187</v>
      </c>
      <c r="C102" s="13" t="s">
        <v>537</v>
      </c>
      <c r="D102" s="31" t="s">
        <v>13</v>
      </c>
      <c r="E102" s="35">
        <v>3</v>
      </c>
      <c r="F102" s="35">
        <v>1000</v>
      </c>
      <c r="G102" s="35">
        <v>1000</v>
      </c>
      <c r="H102" s="37">
        <f t="shared" si="3"/>
        <v>2003</v>
      </c>
      <c r="I102" s="1"/>
      <c r="J102" s="1"/>
      <c r="K102" s="1"/>
      <c r="L102" s="1"/>
      <c r="M102" s="1"/>
      <c r="N102" s="1"/>
    </row>
    <row r="103" spans="1:14" ht="63.75" x14ac:dyDescent="0.25">
      <c r="A103" s="1" t="s">
        <v>188</v>
      </c>
      <c r="B103" s="13" t="s">
        <v>189</v>
      </c>
      <c r="C103" s="13" t="s">
        <v>538</v>
      </c>
      <c r="D103" s="31" t="s">
        <v>13</v>
      </c>
      <c r="E103" s="35">
        <v>0</v>
      </c>
      <c r="F103" s="35">
        <v>1000</v>
      </c>
      <c r="G103" s="35">
        <v>1000</v>
      </c>
      <c r="H103" s="37">
        <f t="shared" si="3"/>
        <v>2000</v>
      </c>
      <c r="I103" s="1"/>
      <c r="J103" s="1"/>
      <c r="K103" s="1"/>
      <c r="L103" s="1"/>
      <c r="M103" s="1"/>
      <c r="N103" s="1"/>
    </row>
    <row r="104" spans="1:14" ht="63.75" x14ac:dyDescent="0.25">
      <c r="A104" s="1" t="s">
        <v>190</v>
      </c>
      <c r="B104" s="13" t="s">
        <v>191</v>
      </c>
      <c r="C104" s="13" t="s">
        <v>539</v>
      </c>
      <c r="D104" s="31" t="s">
        <v>13</v>
      </c>
      <c r="E104" s="35">
        <v>1</v>
      </c>
      <c r="F104" s="35">
        <v>1000</v>
      </c>
      <c r="G104" s="35">
        <v>800</v>
      </c>
      <c r="H104" s="37">
        <f t="shared" si="3"/>
        <v>1801</v>
      </c>
      <c r="I104" s="1"/>
      <c r="J104" s="1"/>
      <c r="K104" s="1"/>
      <c r="L104" s="1"/>
      <c r="M104" s="1"/>
      <c r="N104" s="1"/>
    </row>
    <row r="105" spans="1:14" ht="63.75" x14ac:dyDescent="0.25">
      <c r="A105" s="1" t="s">
        <v>192</v>
      </c>
      <c r="B105" s="13" t="s">
        <v>193</v>
      </c>
      <c r="C105" s="13" t="s">
        <v>540</v>
      </c>
      <c r="D105" s="31" t="s">
        <v>13</v>
      </c>
      <c r="E105" s="35">
        <v>0</v>
      </c>
      <c r="F105" s="35">
        <v>1000</v>
      </c>
      <c r="G105" s="35">
        <v>800</v>
      </c>
      <c r="H105" s="37">
        <f t="shared" si="3"/>
        <v>1800</v>
      </c>
      <c r="I105" s="1"/>
      <c r="J105" s="1"/>
      <c r="K105" s="1"/>
      <c r="L105" s="1"/>
      <c r="M105" s="1"/>
      <c r="N105" s="1"/>
    </row>
    <row r="106" spans="1:14" ht="63.75" x14ac:dyDescent="0.25">
      <c r="A106" s="1" t="s">
        <v>194</v>
      </c>
      <c r="B106" s="13" t="s">
        <v>195</v>
      </c>
      <c r="C106" s="13" t="s">
        <v>541</v>
      </c>
      <c r="D106" s="31" t="s">
        <v>13</v>
      </c>
      <c r="E106" s="35">
        <v>0</v>
      </c>
      <c r="F106" s="35">
        <v>1000</v>
      </c>
      <c r="G106" s="35">
        <v>800</v>
      </c>
      <c r="H106" s="37">
        <f t="shared" si="3"/>
        <v>1800</v>
      </c>
      <c r="I106" s="1"/>
      <c r="J106" s="1"/>
      <c r="K106" s="1"/>
      <c r="L106" s="1"/>
      <c r="M106" s="1"/>
      <c r="N106" s="1"/>
    </row>
    <row r="107" spans="1:14" ht="63.75" x14ac:dyDescent="0.25">
      <c r="A107" s="1" t="s">
        <v>196</v>
      </c>
      <c r="B107" s="13" t="s">
        <v>197</v>
      </c>
      <c r="C107" s="13" t="s">
        <v>542</v>
      </c>
      <c r="D107" s="31" t="s">
        <v>13</v>
      </c>
      <c r="E107" s="35">
        <v>103</v>
      </c>
      <c r="F107" s="35">
        <v>1000</v>
      </c>
      <c r="G107" s="35">
        <v>800</v>
      </c>
      <c r="H107" s="37">
        <f t="shared" si="3"/>
        <v>1903</v>
      </c>
      <c r="I107" s="1"/>
      <c r="J107" s="1"/>
      <c r="K107" s="1"/>
      <c r="L107" s="1"/>
      <c r="M107" s="1"/>
      <c r="N107" s="1"/>
    </row>
    <row r="108" spans="1:14" ht="63.75" x14ac:dyDescent="0.25">
      <c r="A108" s="1" t="s">
        <v>198</v>
      </c>
      <c r="B108" s="13" t="s">
        <v>199</v>
      </c>
      <c r="C108" s="13" t="s">
        <v>543</v>
      </c>
      <c r="D108" s="31" t="s">
        <v>13</v>
      </c>
      <c r="E108" s="35">
        <v>3</v>
      </c>
      <c r="F108" s="35">
        <v>1000</v>
      </c>
      <c r="G108" s="35">
        <v>800</v>
      </c>
      <c r="H108" s="37">
        <f t="shared" si="3"/>
        <v>1803</v>
      </c>
      <c r="I108" s="1"/>
      <c r="J108" s="1"/>
      <c r="K108" s="1"/>
      <c r="L108" s="1"/>
      <c r="M108" s="1"/>
      <c r="N108" s="1"/>
    </row>
    <row r="109" spans="1:14" ht="63.75" x14ac:dyDescent="0.25">
      <c r="A109" s="1" t="s">
        <v>200</v>
      </c>
      <c r="B109" s="13" t="s">
        <v>201</v>
      </c>
      <c r="C109" s="13" t="s">
        <v>544</v>
      </c>
      <c r="D109" s="31" t="s">
        <v>13</v>
      </c>
      <c r="E109" s="35">
        <v>12</v>
      </c>
      <c r="F109" s="35">
        <v>1000</v>
      </c>
      <c r="G109" s="35">
        <v>800</v>
      </c>
      <c r="H109" s="37">
        <f t="shared" si="3"/>
        <v>1812</v>
      </c>
      <c r="I109" s="1"/>
      <c r="J109" s="1"/>
      <c r="K109" s="1"/>
      <c r="L109" s="1"/>
      <c r="M109" s="1"/>
      <c r="N109" s="1"/>
    </row>
    <row r="110" spans="1:14" ht="63.75" x14ac:dyDescent="0.25">
      <c r="A110" s="1" t="s">
        <v>202</v>
      </c>
      <c r="B110" s="13" t="s">
        <v>203</v>
      </c>
      <c r="C110" s="13" t="s">
        <v>545</v>
      </c>
      <c r="D110" s="31" t="s">
        <v>13</v>
      </c>
      <c r="E110" s="35">
        <v>3</v>
      </c>
      <c r="F110" s="35">
        <v>1000</v>
      </c>
      <c r="G110" s="35">
        <f t="shared" si="2"/>
        <v>3000</v>
      </c>
      <c r="H110" s="37">
        <f t="shared" si="3"/>
        <v>4003</v>
      </c>
      <c r="I110" s="1"/>
      <c r="J110" s="1"/>
      <c r="K110" s="1"/>
      <c r="L110" s="1"/>
      <c r="M110" s="1"/>
      <c r="N110" s="1"/>
    </row>
    <row r="111" spans="1:14" ht="63.75" x14ac:dyDescent="0.25">
      <c r="A111" s="1" t="s">
        <v>204</v>
      </c>
      <c r="B111" s="13" t="s">
        <v>205</v>
      </c>
      <c r="C111" s="13" t="s">
        <v>546</v>
      </c>
      <c r="D111" s="31" t="s">
        <v>13</v>
      </c>
      <c r="E111" s="35">
        <v>0</v>
      </c>
      <c r="F111" s="35">
        <v>1000</v>
      </c>
      <c r="G111" s="35">
        <v>800</v>
      </c>
      <c r="H111" s="37">
        <f t="shared" si="3"/>
        <v>1800</v>
      </c>
      <c r="I111" s="1"/>
      <c r="J111" s="1"/>
      <c r="K111" s="1"/>
      <c r="L111" s="1"/>
      <c r="M111" s="1"/>
      <c r="N111" s="1"/>
    </row>
    <row r="112" spans="1:14" ht="63.75" x14ac:dyDescent="0.25">
      <c r="A112" s="1" t="s">
        <v>206</v>
      </c>
      <c r="B112" s="13" t="s">
        <v>207</v>
      </c>
      <c r="C112" s="13" t="s">
        <v>547</v>
      </c>
      <c r="D112" s="31" t="s">
        <v>13</v>
      </c>
      <c r="E112" s="35">
        <v>3</v>
      </c>
      <c r="F112" s="35">
        <v>1000</v>
      </c>
      <c r="G112" s="35">
        <v>1000</v>
      </c>
      <c r="H112" s="37">
        <f t="shared" si="3"/>
        <v>2003</v>
      </c>
      <c r="I112" s="1"/>
      <c r="J112" s="1"/>
      <c r="K112" s="1"/>
      <c r="L112" s="1"/>
      <c r="M112" s="1"/>
      <c r="N112" s="1"/>
    </row>
    <row r="113" spans="1:14" ht="63.75" x14ac:dyDescent="0.25">
      <c r="A113" s="1" t="s">
        <v>208</v>
      </c>
      <c r="B113" s="13" t="s">
        <v>209</v>
      </c>
      <c r="C113" s="13" t="s">
        <v>548</v>
      </c>
      <c r="D113" s="31" t="s">
        <v>13</v>
      </c>
      <c r="E113" s="35">
        <v>0</v>
      </c>
      <c r="F113" s="35">
        <v>1000</v>
      </c>
      <c r="G113" s="35">
        <v>1000</v>
      </c>
      <c r="H113" s="37">
        <f t="shared" si="3"/>
        <v>2000</v>
      </c>
      <c r="I113" s="1"/>
      <c r="J113" s="1"/>
      <c r="K113" s="1"/>
      <c r="L113" s="1"/>
      <c r="M113" s="1"/>
      <c r="N113" s="1"/>
    </row>
    <row r="114" spans="1:14" ht="63.75" x14ac:dyDescent="0.25">
      <c r="A114" s="1" t="s">
        <v>210</v>
      </c>
      <c r="B114" s="13" t="s">
        <v>211</v>
      </c>
      <c r="C114" s="13" t="s">
        <v>549</v>
      </c>
      <c r="D114" s="31" t="s">
        <v>13</v>
      </c>
      <c r="E114" s="35">
        <v>0</v>
      </c>
      <c r="F114" s="35">
        <v>1000</v>
      </c>
      <c r="G114" s="35">
        <v>800</v>
      </c>
      <c r="H114" s="37">
        <f t="shared" si="3"/>
        <v>1800</v>
      </c>
      <c r="I114" s="1"/>
      <c r="J114" s="1"/>
      <c r="K114" s="1"/>
      <c r="L114" s="1"/>
      <c r="M114" s="1"/>
      <c r="N114" s="1"/>
    </row>
    <row r="115" spans="1:14" ht="63.75" x14ac:dyDescent="0.25">
      <c r="A115" s="1" t="s">
        <v>212</v>
      </c>
      <c r="B115" s="13" t="s">
        <v>213</v>
      </c>
      <c r="C115" s="13" t="s">
        <v>550</v>
      </c>
      <c r="D115" s="31" t="s">
        <v>13</v>
      </c>
      <c r="E115" s="35">
        <v>6</v>
      </c>
      <c r="F115" s="35">
        <v>1000</v>
      </c>
      <c r="G115" s="35">
        <v>1200</v>
      </c>
      <c r="H115" s="37">
        <f t="shared" si="3"/>
        <v>2206</v>
      </c>
      <c r="I115" s="1"/>
      <c r="J115" s="1"/>
      <c r="K115" s="1"/>
      <c r="L115" s="1"/>
      <c r="M115" s="1"/>
      <c r="N115" s="1"/>
    </row>
    <row r="116" spans="1:14" ht="63.75" x14ac:dyDescent="0.25">
      <c r="A116" s="1" t="s">
        <v>214</v>
      </c>
      <c r="B116" s="13" t="s">
        <v>215</v>
      </c>
      <c r="C116" s="13" t="s">
        <v>551</v>
      </c>
      <c r="D116" s="31" t="s">
        <v>13</v>
      </c>
      <c r="E116" s="35">
        <v>20</v>
      </c>
      <c r="F116" s="35">
        <v>1000</v>
      </c>
      <c r="G116" s="35">
        <v>1000</v>
      </c>
      <c r="H116" s="37">
        <f t="shared" si="3"/>
        <v>2020</v>
      </c>
      <c r="I116" s="1"/>
      <c r="J116" s="1"/>
      <c r="K116" s="1"/>
      <c r="L116" s="1"/>
      <c r="M116" s="1"/>
      <c r="N116" s="1"/>
    </row>
    <row r="117" spans="1:14" ht="63.75" x14ac:dyDescent="0.25">
      <c r="A117" s="1" t="s">
        <v>216</v>
      </c>
      <c r="B117" s="13" t="s">
        <v>217</v>
      </c>
      <c r="C117" s="13" t="s">
        <v>552</v>
      </c>
      <c r="D117" s="31" t="s">
        <v>13</v>
      </c>
      <c r="E117" s="35">
        <v>3</v>
      </c>
      <c r="F117" s="35">
        <v>1000</v>
      </c>
      <c r="G117" s="35">
        <v>800</v>
      </c>
      <c r="H117" s="37">
        <f t="shared" si="3"/>
        <v>1803</v>
      </c>
      <c r="I117" s="1"/>
      <c r="J117" s="1"/>
      <c r="K117" s="1"/>
      <c r="L117" s="1"/>
      <c r="M117" s="1"/>
      <c r="N117" s="1"/>
    </row>
    <row r="118" spans="1:14" ht="63.75" x14ac:dyDescent="0.25">
      <c r="A118" s="1" t="s">
        <v>218</v>
      </c>
      <c r="B118" s="13" t="s">
        <v>219</v>
      </c>
      <c r="C118" s="13" t="s">
        <v>553</v>
      </c>
      <c r="D118" s="31" t="s">
        <v>13</v>
      </c>
      <c r="E118" s="35">
        <v>9</v>
      </c>
      <c r="F118" s="35">
        <v>1000</v>
      </c>
      <c r="G118" s="35">
        <v>1200</v>
      </c>
      <c r="H118" s="37">
        <f t="shared" si="3"/>
        <v>2209</v>
      </c>
      <c r="I118" s="1"/>
      <c r="J118" s="1"/>
      <c r="K118" s="1"/>
      <c r="L118" s="1"/>
      <c r="M118" s="1"/>
      <c r="N118" s="1"/>
    </row>
    <row r="119" spans="1:14" ht="63.75" x14ac:dyDescent="0.25">
      <c r="A119" s="1" t="s">
        <v>220</v>
      </c>
      <c r="B119" s="13" t="s">
        <v>221</v>
      </c>
      <c r="C119" s="13" t="s">
        <v>554</v>
      </c>
      <c r="D119" s="31" t="s">
        <v>13</v>
      </c>
      <c r="E119" s="35">
        <v>6</v>
      </c>
      <c r="F119" s="35">
        <v>1000</v>
      </c>
      <c r="G119" s="35">
        <v>1200</v>
      </c>
      <c r="H119" s="37">
        <f t="shared" si="3"/>
        <v>2206</v>
      </c>
      <c r="I119" s="1"/>
      <c r="J119" s="1"/>
      <c r="K119" s="1"/>
      <c r="L119" s="1"/>
      <c r="M119" s="1"/>
      <c r="N119" s="1"/>
    </row>
    <row r="120" spans="1:14" ht="63.75" x14ac:dyDescent="0.25">
      <c r="A120" s="1" t="s">
        <v>222</v>
      </c>
      <c r="B120" s="13" t="s">
        <v>223</v>
      </c>
      <c r="C120" s="13" t="s">
        <v>555</v>
      </c>
      <c r="D120" s="31" t="s">
        <v>13</v>
      </c>
      <c r="E120" s="35">
        <v>30</v>
      </c>
      <c r="F120" s="35">
        <v>1000</v>
      </c>
      <c r="G120" s="35">
        <v>800</v>
      </c>
      <c r="H120" s="37">
        <f t="shared" si="3"/>
        <v>1830</v>
      </c>
      <c r="I120" s="1"/>
      <c r="J120" s="1"/>
      <c r="K120" s="1"/>
      <c r="L120" s="1"/>
      <c r="M120" s="1"/>
      <c r="N120" s="1"/>
    </row>
    <row r="121" spans="1:14" ht="63.75" x14ac:dyDescent="0.25">
      <c r="A121" s="1" t="s">
        <v>224</v>
      </c>
      <c r="B121" s="13" t="s">
        <v>225</v>
      </c>
      <c r="C121" s="13" t="s">
        <v>556</v>
      </c>
      <c r="D121" s="31" t="s">
        <v>13</v>
      </c>
      <c r="E121" s="35">
        <v>0</v>
      </c>
      <c r="F121" s="35">
        <v>1000</v>
      </c>
      <c r="G121" s="35">
        <v>800</v>
      </c>
      <c r="H121" s="37">
        <f t="shared" si="3"/>
        <v>1800</v>
      </c>
      <c r="I121" s="1"/>
      <c r="J121" s="1"/>
      <c r="K121" s="1"/>
      <c r="L121" s="1"/>
      <c r="M121" s="1"/>
      <c r="N121" s="1"/>
    </row>
    <row r="122" spans="1:14" ht="63.75" x14ac:dyDescent="0.25">
      <c r="A122" s="1" t="s">
        <v>226</v>
      </c>
      <c r="B122" s="13" t="s">
        <v>227</v>
      </c>
      <c r="C122" s="13" t="s">
        <v>557</v>
      </c>
      <c r="D122" s="31" t="s">
        <v>13</v>
      </c>
      <c r="E122" s="35">
        <v>0</v>
      </c>
      <c r="F122" s="35">
        <v>1000</v>
      </c>
      <c r="G122" s="35">
        <v>800</v>
      </c>
      <c r="H122" s="37">
        <f t="shared" si="3"/>
        <v>1800</v>
      </c>
      <c r="I122" s="1"/>
      <c r="J122" s="1"/>
      <c r="K122" s="1"/>
      <c r="L122" s="1"/>
      <c r="M122" s="1"/>
      <c r="N122" s="1"/>
    </row>
    <row r="123" spans="1:14" ht="63.75" x14ac:dyDescent="0.25">
      <c r="A123" s="1" t="s">
        <v>228</v>
      </c>
      <c r="B123" s="13" t="s">
        <v>229</v>
      </c>
      <c r="C123" s="13" t="s">
        <v>558</v>
      </c>
      <c r="D123" s="31" t="s">
        <v>13</v>
      </c>
      <c r="E123" s="35">
        <v>0</v>
      </c>
      <c r="F123" s="35">
        <v>1000</v>
      </c>
      <c r="G123" s="35">
        <v>800</v>
      </c>
      <c r="H123" s="37">
        <f t="shared" si="3"/>
        <v>1800</v>
      </c>
      <c r="I123" s="1"/>
      <c r="J123" s="1"/>
      <c r="K123" s="1"/>
      <c r="L123" s="1"/>
      <c r="M123" s="1"/>
      <c r="N123" s="1"/>
    </row>
    <row r="124" spans="1:14" ht="63.75" x14ac:dyDescent="0.25">
      <c r="A124" s="1" t="s">
        <v>230</v>
      </c>
      <c r="B124" s="13" t="s">
        <v>231</v>
      </c>
      <c r="C124" s="13" t="s">
        <v>559</v>
      </c>
      <c r="D124" s="31" t="s">
        <v>13</v>
      </c>
      <c r="E124" s="35">
        <v>0</v>
      </c>
      <c r="F124" s="35">
        <v>1000</v>
      </c>
      <c r="G124" s="35">
        <v>800</v>
      </c>
      <c r="H124" s="37">
        <f t="shared" si="3"/>
        <v>1800</v>
      </c>
      <c r="I124" s="1"/>
      <c r="J124" s="1"/>
      <c r="K124" s="1"/>
      <c r="L124" s="1"/>
      <c r="M124" s="1"/>
      <c r="N124" s="1"/>
    </row>
    <row r="125" spans="1:14" ht="63.75" x14ac:dyDescent="0.25">
      <c r="A125" s="1" t="s">
        <v>232</v>
      </c>
      <c r="B125" s="13" t="s">
        <v>233</v>
      </c>
      <c r="C125" s="13" t="s">
        <v>560</v>
      </c>
      <c r="D125" s="31" t="s">
        <v>13</v>
      </c>
      <c r="E125" s="35">
        <v>6</v>
      </c>
      <c r="F125" s="35">
        <v>1000</v>
      </c>
      <c r="G125" s="35">
        <v>500</v>
      </c>
      <c r="H125" s="37">
        <f t="shared" si="3"/>
        <v>1506</v>
      </c>
      <c r="I125" s="1"/>
      <c r="J125" s="1"/>
      <c r="K125" s="1"/>
      <c r="L125" s="1"/>
      <c r="M125" s="1"/>
      <c r="N125" s="1"/>
    </row>
    <row r="126" spans="1:14" ht="63.75" x14ac:dyDescent="0.25">
      <c r="A126" s="1" t="s">
        <v>234</v>
      </c>
      <c r="B126" s="13" t="s">
        <v>235</v>
      </c>
      <c r="C126" s="13" t="s">
        <v>561</v>
      </c>
      <c r="D126" s="31" t="s">
        <v>13</v>
      </c>
      <c r="E126" s="35">
        <v>6</v>
      </c>
      <c r="F126" s="35">
        <v>1000</v>
      </c>
      <c r="G126" s="35">
        <v>800</v>
      </c>
      <c r="H126" s="37">
        <f t="shared" si="3"/>
        <v>1806</v>
      </c>
      <c r="I126" s="1"/>
      <c r="J126" s="1"/>
      <c r="K126" s="1"/>
      <c r="L126" s="1"/>
      <c r="M126" s="1"/>
      <c r="N126" s="1"/>
    </row>
    <row r="127" spans="1:14" ht="51" x14ac:dyDescent="0.25">
      <c r="A127" s="1" t="s">
        <v>236</v>
      </c>
      <c r="B127" s="13" t="s">
        <v>237</v>
      </c>
      <c r="C127" s="13" t="s">
        <v>562</v>
      </c>
      <c r="D127" s="31" t="s">
        <v>13</v>
      </c>
      <c r="E127" s="35">
        <v>12</v>
      </c>
      <c r="F127" s="35">
        <v>1000</v>
      </c>
      <c r="G127" s="35">
        <v>600</v>
      </c>
      <c r="H127" s="37">
        <f t="shared" si="3"/>
        <v>1612</v>
      </c>
      <c r="I127" s="1"/>
      <c r="J127" s="1"/>
      <c r="K127" s="1"/>
      <c r="L127" s="1"/>
      <c r="M127" s="1"/>
      <c r="N127" s="1"/>
    </row>
    <row r="128" spans="1:14" ht="63.75" x14ac:dyDescent="0.25">
      <c r="A128" s="1" t="s">
        <v>238</v>
      </c>
      <c r="B128" s="13" t="s">
        <v>239</v>
      </c>
      <c r="C128" s="13" t="s">
        <v>563</v>
      </c>
      <c r="D128" s="31" t="s">
        <v>13</v>
      </c>
      <c r="E128" s="35">
        <v>100</v>
      </c>
      <c r="F128" s="35">
        <v>1000</v>
      </c>
      <c r="G128" s="35">
        <v>500</v>
      </c>
      <c r="H128" s="37">
        <f t="shared" si="3"/>
        <v>1600</v>
      </c>
      <c r="I128" s="1"/>
      <c r="J128" s="1"/>
      <c r="K128" s="1"/>
      <c r="L128" s="1"/>
      <c r="M128" s="1"/>
      <c r="N128" s="1"/>
    </row>
    <row r="129" spans="1:14" ht="63.75" x14ac:dyDescent="0.25">
      <c r="A129" s="1" t="s">
        <v>240</v>
      </c>
      <c r="B129" s="13" t="s">
        <v>241</v>
      </c>
      <c r="C129" s="13" t="s">
        <v>564</v>
      </c>
      <c r="D129" s="31" t="s">
        <v>13</v>
      </c>
      <c r="E129" s="35">
        <v>100</v>
      </c>
      <c r="F129" s="35">
        <v>1000</v>
      </c>
      <c r="G129" s="35">
        <v>500</v>
      </c>
      <c r="H129" s="37">
        <f t="shared" si="3"/>
        <v>1600</v>
      </c>
      <c r="I129" s="1"/>
      <c r="J129" s="1"/>
      <c r="K129" s="1"/>
      <c r="L129" s="1"/>
      <c r="M129" s="1"/>
      <c r="N129" s="1"/>
    </row>
    <row r="130" spans="1:14" ht="63.75" x14ac:dyDescent="0.25">
      <c r="A130" s="1" t="s">
        <v>242</v>
      </c>
      <c r="B130" s="13" t="s">
        <v>243</v>
      </c>
      <c r="C130" s="13" t="s">
        <v>565</v>
      </c>
      <c r="D130" s="31" t="s">
        <v>13</v>
      </c>
      <c r="E130" s="35">
        <v>0</v>
      </c>
      <c r="F130" s="35">
        <v>1000</v>
      </c>
      <c r="G130" s="35">
        <v>400</v>
      </c>
      <c r="H130" s="37">
        <f t="shared" si="3"/>
        <v>1400</v>
      </c>
      <c r="I130" s="1"/>
      <c r="J130" s="1"/>
      <c r="K130" s="1"/>
      <c r="L130" s="1"/>
      <c r="M130" s="1"/>
      <c r="N130" s="1"/>
    </row>
    <row r="131" spans="1:14" ht="63.75" x14ac:dyDescent="0.25">
      <c r="A131" s="1" t="s">
        <v>244</v>
      </c>
      <c r="B131" s="13" t="s">
        <v>245</v>
      </c>
      <c r="C131" s="13" t="s">
        <v>566</v>
      </c>
      <c r="D131" s="31" t="s">
        <v>13</v>
      </c>
      <c r="E131" s="35">
        <v>0</v>
      </c>
      <c r="F131" s="35">
        <v>1000</v>
      </c>
      <c r="G131" s="35">
        <v>200</v>
      </c>
      <c r="H131" s="37">
        <f t="shared" si="3"/>
        <v>1200</v>
      </c>
      <c r="I131" s="1"/>
      <c r="J131" s="1"/>
      <c r="K131" s="1"/>
      <c r="L131" s="1"/>
      <c r="M131" s="1"/>
      <c r="N131" s="1"/>
    </row>
    <row r="132" spans="1:14" ht="63.75" x14ac:dyDescent="0.25">
      <c r="A132" s="1" t="s">
        <v>246</v>
      </c>
      <c r="B132" s="13" t="s">
        <v>247</v>
      </c>
      <c r="C132" s="13" t="s">
        <v>567</v>
      </c>
      <c r="D132" s="31" t="s">
        <v>13</v>
      </c>
      <c r="E132" s="35">
        <v>0</v>
      </c>
      <c r="F132" s="35">
        <v>1000</v>
      </c>
      <c r="G132" s="35">
        <v>300</v>
      </c>
      <c r="H132" s="37">
        <f t="shared" si="3"/>
        <v>1300</v>
      </c>
      <c r="I132" s="1"/>
      <c r="J132" s="1"/>
      <c r="K132" s="1"/>
      <c r="L132" s="1"/>
      <c r="M132" s="1"/>
      <c r="N132" s="1"/>
    </row>
    <row r="133" spans="1:14" ht="63.75" x14ac:dyDescent="0.25">
      <c r="A133" s="1" t="s">
        <v>248</v>
      </c>
      <c r="B133" s="13" t="s">
        <v>249</v>
      </c>
      <c r="C133" s="13" t="s">
        <v>568</v>
      </c>
      <c r="D133" s="31" t="s">
        <v>13</v>
      </c>
      <c r="E133" s="35">
        <v>0</v>
      </c>
      <c r="F133" s="35">
        <v>1000</v>
      </c>
      <c r="G133" s="35">
        <v>400</v>
      </c>
      <c r="H133" s="37">
        <f t="shared" ref="H133:H157" si="4">SUM(E133:G133)</f>
        <v>1400</v>
      </c>
      <c r="I133" s="1"/>
      <c r="J133" s="1"/>
      <c r="K133" s="1"/>
      <c r="L133" s="1"/>
      <c r="M133" s="1"/>
      <c r="N133" s="1"/>
    </row>
    <row r="134" spans="1:14" ht="63.75" x14ac:dyDescent="0.25">
      <c r="A134" s="1" t="s">
        <v>250</v>
      </c>
      <c r="B134" s="13" t="s">
        <v>251</v>
      </c>
      <c r="C134" s="13" t="s">
        <v>569</v>
      </c>
      <c r="D134" s="31" t="s">
        <v>13</v>
      </c>
      <c r="E134" s="35">
        <v>0</v>
      </c>
      <c r="F134" s="35">
        <v>1000</v>
      </c>
      <c r="G134" s="35">
        <v>200</v>
      </c>
      <c r="H134" s="37">
        <f t="shared" si="4"/>
        <v>1200</v>
      </c>
      <c r="I134" s="1"/>
      <c r="J134" s="1"/>
      <c r="K134" s="1"/>
      <c r="L134" s="1"/>
      <c r="M134" s="1"/>
      <c r="N134" s="1"/>
    </row>
    <row r="135" spans="1:14" ht="63.75" x14ac:dyDescent="0.25">
      <c r="A135" s="1" t="s">
        <v>252</v>
      </c>
      <c r="B135" s="13" t="s">
        <v>253</v>
      </c>
      <c r="C135" s="13" t="s">
        <v>570</v>
      </c>
      <c r="D135" s="31" t="s">
        <v>13</v>
      </c>
      <c r="E135" s="35">
        <v>0</v>
      </c>
      <c r="F135" s="35">
        <v>1000</v>
      </c>
      <c r="G135" s="35">
        <v>300</v>
      </c>
      <c r="H135" s="37">
        <f t="shared" si="4"/>
        <v>1300</v>
      </c>
      <c r="I135" s="1"/>
      <c r="J135" s="1"/>
      <c r="K135" s="1"/>
      <c r="L135" s="1"/>
      <c r="M135" s="1"/>
      <c r="N135" s="1"/>
    </row>
    <row r="136" spans="1:14" ht="63.75" x14ac:dyDescent="0.25">
      <c r="A136" s="1" t="s">
        <v>254</v>
      </c>
      <c r="B136" s="13" t="s">
        <v>255</v>
      </c>
      <c r="C136" s="13" t="s">
        <v>571</v>
      </c>
      <c r="D136" s="31" t="s">
        <v>13</v>
      </c>
      <c r="E136" s="35">
        <v>103</v>
      </c>
      <c r="F136" s="35">
        <v>1000</v>
      </c>
      <c r="G136" s="35">
        <v>300</v>
      </c>
      <c r="H136" s="37">
        <f t="shared" si="4"/>
        <v>1403</v>
      </c>
      <c r="I136" s="1"/>
      <c r="J136" s="1"/>
      <c r="K136" s="1"/>
      <c r="L136" s="1"/>
      <c r="M136" s="1"/>
      <c r="N136" s="1"/>
    </row>
    <row r="137" spans="1:14" ht="63.75" x14ac:dyDescent="0.25">
      <c r="A137" s="1" t="s">
        <v>256</v>
      </c>
      <c r="B137" s="13" t="s">
        <v>257</v>
      </c>
      <c r="C137" s="13" t="s">
        <v>572</v>
      </c>
      <c r="D137" s="31" t="s">
        <v>13</v>
      </c>
      <c r="E137" s="35">
        <v>3</v>
      </c>
      <c r="F137" s="35">
        <v>1000</v>
      </c>
      <c r="G137" s="35">
        <v>300</v>
      </c>
      <c r="H137" s="37">
        <f t="shared" si="4"/>
        <v>1303</v>
      </c>
      <c r="I137" s="1"/>
      <c r="J137" s="1"/>
      <c r="K137" s="1"/>
      <c r="L137" s="1"/>
      <c r="M137" s="1"/>
      <c r="N137" s="1"/>
    </row>
    <row r="138" spans="1:14" ht="63.75" x14ac:dyDescent="0.25">
      <c r="A138" s="1" t="s">
        <v>258</v>
      </c>
      <c r="B138" s="13" t="s">
        <v>259</v>
      </c>
      <c r="C138" s="13" t="s">
        <v>573</v>
      </c>
      <c r="D138" s="31" t="s">
        <v>13</v>
      </c>
      <c r="E138" s="35">
        <v>1</v>
      </c>
      <c r="F138" s="35">
        <v>1000</v>
      </c>
      <c r="G138" s="35">
        <v>200</v>
      </c>
      <c r="H138" s="37">
        <f t="shared" si="4"/>
        <v>1201</v>
      </c>
      <c r="I138" s="1"/>
      <c r="J138" s="1"/>
      <c r="K138" s="1"/>
      <c r="L138" s="1"/>
      <c r="M138" s="1"/>
      <c r="N138" s="1"/>
    </row>
    <row r="139" spans="1:14" ht="51" x14ac:dyDescent="0.25">
      <c r="A139" s="1" t="s">
        <v>260</v>
      </c>
      <c r="B139" s="13" t="s">
        <v>261</v>
      </c>
      <c r="C139" s="13" t="s">
        <v>574</v>
      </c>
      <c r="D139" s="31" t="s">
        <v>13</v>
      </c>
      <c r="E139" s="35">
        <v>20</v>
      </c>
      <c r="F139" s="35">
        <v>2000</v>
      </c>
      <c r="G139" s="35">
        <v>800</v>
      </c>
      <c r="H139" s="37">
        <f t="shared" si="4"/>
        <v>2820</v>
      </c>
      <c r="I139" s="1"/>
      <c r="J139" s="1"/>
      <c r="K139" s="1"/>
      <c r="L139" s="1"/>
      <c r="M139" s="1"/>
      <c r="N139" s="1"/>
    </row>
    <row r="140" spans="1:14" ht="63.75" x14ac:dyDescent="0.25">
      <c r="A140" s="1" t="s">
        <v>262</v>
      </c>
      <c r="B140" s="13" t="s">
        <v>263</v>
      </c>
      <c r="C140" s="13" t="s">
        <v>575</v>
      </c>
      <c r="D140" s="31" t="s">
        <v>13</v>
      </c>
      <c r="E140" s="35">
        <v>12</v>
      </c>
      <c r="F140" s="35">
        <v>2000</v>
      </c>
      <c r="G140" s="35">
        <v>1000</v>
      </c>
      <c r="H140" s="37">
        <f t="shared" si="4"/>
        <v>3012</v>
      </c>
      <c r="I140" s="1"/>
      <c r="J140" s="1"/>
      <c r="K140" s="1"/>
      <c r="L140" s="1"/>
      <c r="M140" s="1"/>
      <c r="N140" s="1"/>
    </row>
    <row r="141" spans="1:14" ht="63.75" x14ac:dyDescent="0.25">
      <c r="A141" s="1" t="s">
        <v>264</v>
      </c>
      <c r="B141" s="13" t="s">
        <v>265</v>
      </c>
      <c r="C141" s="13" t="s">
        <v>576</v>
      </c>
      <c r="D141" s="31" t="s">
        <v>13</v>
      </c>
      <c r="E141" s="35">
        <v>0</v>
      </c>
      <c r="F141" s="35">
        <v>2000</v>
      </c>
      <c r="G141" s="35">
        <v>1000</v>
      </c>
      <c r="H141" s="37">
        <f t="shared" si="4"/>
        <v>3000</v>
      </c>
      <c r="I141" s="1"/>
      <c r="J141" s="1"/>
      <c r="K141" s="1"/>
      <c r="L141" s="1"/>
      <c r="M141" s="1"/>
      <c r="N141" s="1"/>
    </row>
    <row r="142" spans="1:14" ht="63.75" x14ac:dyDescent="0.25">
      <c r="A142" s="1" t="s">
        <v>266</v>
      </c>
      <c r="B142" s="13" t="s">
        <v>267</v>
      </c>
      <c r="C142" s="13" t="s">
        <v>577</v>
      </c>
      <c r="D142" s="31" t="s">
        <v>13</v>
      </c>
      <c r="E142" s="35">
        <v>0</v>
      </c>
      <c r="F142" s="35">
        <v>2000</v>
      </c>
      <c r="G142" s="35">
        <v>1000</v>
      </c>
      <c r="H142" s="37">
        <f t="shared" si="4"/>
        <v>3000</v>
      </c>
      <c r="I142" s="1"/>
      <c r="J142" s="1"/>
      <c r="K142" s="1"/>
      <c r="L142" s="1"/>
      <c r="M142" s="1"/>
      <c r="N142" s="1"/>
    </row>
    <row r="143" spans="1:14" ht="63.75" x14ac:dyDescent="0.25">
      <c r="A143" s="1" t="s">
        <v>268</v>
      </c>
      <c r="B143" s="13" t="s">
        <v>269</v>
      </c>
      <c r="C143" s="13" t="s">
        <v>578</v>
      </c>
      <c r="D143" s="31" t="s">
        <v>13</v>
      </c>
      <c r="E143" s="35">
        <v>0</v>
      </c>
      <c r="F143" s="35">
        <v>2000</v>
      </c>
      <c r="G143" s="35">
        <v>1000</v>
      </c>
      <c r="H143" s="37">
        <f t="shared" si="4"/>
        <v>3000</v>
      </c>
      <c r="I143" s="1"/>
      <c r="J143" s="1"/>
      <c r="K143" s="1"/>
      <c r="L143" s="1"/>
      <c r="M143" s="1"/>
      <c r="N143" s="1"/>
    </row>
    <row r="144" spans="1:14" ht="76.5" x14ac:dyDescent="0.25">
      <c r="A144" s="1" t="s">
        <v>270</v>
      </c>
      <c r="B144" s="13" t="s">
        <v>271</v>
      </c>
      <c r="C144" s="13" t="s">
        <v>579</v>
      </c>
      <c r="D144" s="31" t="s">
        <v>13</v>
      </c>
      <c r="E144" s="35">
        <v>0</v>
      </c>
      <c r="F144" s="35">
        <v>500</v>
      </c>
      <c r="G144" s="35">
        <v>800</v>
      </c>
      <c r="H144" s="37">
        <f t="shared" si="4"/>
        <v>1300</v>
      </c>
      <c r="I144" s="1"/>
      <c r="J144" s="1"/>
      <c r="K144" s="1"/>
      <c r="L144" s="1"/>
      <c r="M144" s="1"/>
      <c r="N144" s="1"/>
    </row>
    <row r="145" spans="1:14" ht="76.5" x14ac:dyDescent="0.25">
      <c r="A145" s="1" t="s">
        <v>272</v>
      </c>
      <c r="B145" s="14" t="s">
        <v>273</v>
      </c>
      <c r="C145" s="14" t="s">
        <v>580</v>
      </c>
      <c r="D145" s="31" t="s">
        <v>13</v>
      </c>
      <c r="E145" s="35">
        <v>0</v>
      </c>
      <c r="F145" s="35">
        <v>500</v>
      </c>
      <c r="G145" s="35">
        <v>800</v>
      </c>
      <c r="H145" s="37">
        <f t="shared" si="4"/>
        <v>1300</v>
      </c>
      <c r="I145" s="1"/>
      <c r="J145" s="1"/>
      <c r="K145" s="1"/>
      <c r="L145" s="1"/>
      <c r="M145" s="1"/>
      <c r="N145" s="1"/>
    </row>
    <row r="146" spans="1:14" ht="76.5" x14ac:dyDescent="0.25">
      <c r="A146" s="1" t="s">
        <v>274</v>
      </c>
      <c r="B146" s="14" t="s">
        <v>275</v>
      </c>
      <c r="C146" s="14" t="s">
        <v>581</v>
      </c>
      <c r="D146" s="31" t="s">
        <v>13</v>
      </c>
      <c r="E146" s="35">
        <v>0</v>
      </c>
      <c r="F146" s="35">
        <v>500</v>
      </c>
      <c r="G146" s="35">
        <v>800</v>
      </c>
      <c r="H146" s="37">
        <f t="shared" si="4"/>
        <v>1300</v>
      </c>
      <c r="I146" s="1"/>
      <c r="J146" s="1"/>
      <c r="K146" s="1"/>
      <c r="L146" s="1"/>
      <c r="M146" s="1"/>
      <c r="N146" s="1"/>
    </row>
    <row r="147" spans="1:14" ht="76.5" x14ac:dyDescent="0.25">
      <c r="A147" s="1" t="s">
        <v>276</v>
      </c>
      <c r="B147" s="14" t="s">
        <v>277</v>
      </c>
      <c r="C147" s="14" t="s">
        <v>582</v>
      </c>
      <c r="D147" s="31" t="s">
        <v>13</v>
      </c>
      <c r="E147" s="35">
        <v>3</v>
      </c>
      <c r="F147" s="35">
        <v>2</v>
      </c>
      <c r="G147" s="35">
        <f t="shared" ref="G147:G157" si="5">F147*3</f>
        <v>6</v>
      </c>
      <c r="H147" s="37">
        <f t="shared" si="4"/>
        <v>11</v>
      </c>
      <c r="I147" s="1"/>
      <c r="J147" s="1"/>
      <c r="K147" s="1"/>
      <c r="L147" s="1"/>
      <c r="M147" s="1"/>
      <c r="N147" s="1"/>
    </row>
    <row r="148" spans="1:14" ht="76.5" x14ac:dyDescent="0.25">
      <c r="A148" s="1" t="s">
        <v>278</v>
      </c>
      <c r="B148" s="14" t="s">
        <v>279</v>
      </c>
      <c r="C148" s="14" t="s">
        <v>583</v>
      </c>
      <c r="D148" s="31" t="s">
        <v>13</v>
      </c>
      <c r="E148" s="35">
        <v>3</v>
      </c>
      <c r="F148" s="35">
        <v>2</v>
      </c>
      <c r="G148" s="35">
        <f t="shared" si="5"/>
        <v>6</v>
      </c>
      <c r="H148" s="37">
        <f t="shared" si="4"/>
        <v>11</v>
      </c>
      <c r="I148" s="1"/>
      <c r="J148" s="1"/>
      <c r="K148" s="1"/>
      <c r="L148" s="1"/>
      <c r="M148" s="1"/>
      <c r="N148" s="1"/>
    </row>
    <row r="149" spans="1:14" ht="51" x14ac:dyDescent="0.25">
      <c r="A149" s="1" t="s">
        <v>280</v>
      </c>
      <c r="B149" s="14" t="s">
        <v>281</v>
      </c>
      <c r="C149" s="14" t="s">
        <v>584</v>
      </c>
      <c r="D149" s="31" t="s">
        <v>13</v>
      </c>
      <c r="E149" s="35">
        <v>0</v>
      </c>
      <c r="F149" s="35">
        <v>10</v>
      </c>
      <c r="G149" s="35">
        <f t="shared" si="5"/>
        <v>30</v>
      </c>
      <c r="H149" s="37">
        <f t="shared" si="4"/>
        <v>40</v>
      </c>
      <c r="I149" s="1"/>
      <c r="J149" s="1"/>
      <c r="K149" s="1"/>
      <c r="L149" s="1"/>
      <c r="M149" s="1"/>
      <c r="N149" s="1"/>
    </row>
    <row r="150" spans="1:14" ht="51" x14ac:dyDescent="0.25">
      <c r="A150" s="1" t="s">
        <v>282</v>
      </c>
      <c r="B150" s="14" t="s">
        <v>283</v>
      </c>
      <c r="C150" s="14" t="s">
        <v>585</v>
      </c>
      <c r="D150" s="31" t="s">
        <v>13</v>
      </c>
      <c r="E150" s="35">
        <v>3</v>
      </c>
      <c r="F150" s="35">
        <v>2</v>
      </c>
      <c r="G150" s="35">
        <f t="shared" si="5"/>
        <v>6</v>
      </c>
      <c r="H150" s="37">
        <f t="shared" si="4"/>
        <v>11</v>
      </c>
      <c r="I150" s="1"/>
      <c r="J150" s="1"/>
      <c r="K150" s="1"/>
      <c r="L150" s="1"/>
      <c r="M150" s="1"/>
      <c r="N150" s="1"/>
    </row>
    <row r="151" spans="1:14" ht="63.75" x14ac:dyDescent="0.25">
      <c r="A151" s="1" t="s">
        <v>284</v>
      </c>
      <c r="B151" s="14" t="s">
        <v>285</v>
      </c>
      <c r="C151" s="14" t="s">
        <v>586</v>
      </c>
      <c r="D151" s="31" t="s">
        <v>13</v>
      </c>
      <c r="E151" s="35">
        <v>0</v>
      </c>
      <c r="F151" s="35">
        <v>2</v>
      </c>
      <c r="G151" s="35">
        <f t="shared" si="5"/>
        <v>6</v>
      </c>
      <c r="H151" s="37">
        <f t="shared" si="4"/>
        <v>8</v>
      </c>
      <c r="I151" s="1"/>
      <c r="J151" s="1"/>
      <c r="K151" s="1"/>
      <c r="L151" s="1"/>
      <c r="M151" s="1"/>
      <c r="N151" s="1"/>
    </row>
    <row r="152" spans="1:14" ht="38.25" x14ac:dyDescent="0.25">
      <c r="A152" s="1" t="s">
        <v>286</v>
      </c>
      <c r="B152" s="14" t="s">
        <v>287</v>
      </c>
      <c r="C152" s="14" t="s">
        <v>591</v>
      </c>
      <c r="D152" s="31" t="s">
        <v>13</v>
      </c>
      <c r="E152" s="35">
        <v>6</v>
      </c>
      <c r="F152" s="35">
        <v>15</v>
      </c>
      <c r="G152" s="35">
        <f t="shared" si="5"/>
        <v>45</v>
      </c>
      <c r="H152" s="37">
        <f t="shared" si="4"/>
        <v>66</v>
      </c>
      <c r="I152" s="1"/>
      <c r="J152" s="1"/>
      <c r="K152" s="1"/>
      <c r="L152" s="1"/>
      <c r="M152" s="1"/>
      <c r="N152" s="1"/>
    </row>
    <row r="153" spans="1:14" ht="63.75" x14ac:dyDescent="0.25">
      <c r="A153" s="1" t="s">
        <v>288</v>
      </c>
      <c r="B153" s="14" t="s">
        <v>289</v>
      </c>
      <c r="C153" s="14" t="s">
        <v>587</v>
      </c>
      <c r="D153" s="31" t="s">
        <v>13</v>
      </c>
      <c r="E153" s="35">
        <v>8</v>
      </c>
      <c r="F153" s="35">
        <v>3</v>
      </c>
      <c r="G153" s="35">
        <f t="shared" si="5"/>
        <v>9</v>
      </c>
      <c r="H153" s="37">
        <f t="shared" si="4"/>
        <v>20</v>
      </c>
      <c r="I153" s="1"/>
      <c r="J153" s="1"/>
      <c r="K153" s="1"/>
      <c r="L153" s="1"/>
      <c r="M153" s="1"/>
      <c r="N153" s="1"/>
    </row>
    <row r="154" spans="1:14" ht="38.25" x14ac:dyDescent="0.25">
      <c r="A154" s="1" t="s">
        <v>290</v>
      </c>
      <c r="B154" s="14" t="s">
        <v>291</v>
      </c>
      <c r="C154" s="14" t="s">
        <v>588</v>
      </c>
      <c r="D154" s="31" t="s">
        <v>13</v>
      </c>
      <c r="E154" s="35">
        <v>2</v>
      </c>
      <c r="F154" s="35">
        <v>6</v>
      </c>
      <c r="G154" s="35">
        <f t="shared" si="5"/>
        <v>18</v>
      </c>
      <c r="H154" s="37">
        <f t="shared" si="4"/>
        <v>26</v>
      </c>
      <c r="I154" s="1"/>
      <c r="J154" s="1"/>
      <c r="K154" s="1"/>
      <c r="L154" s="1"/>
      <c r="M154" s="1"/>
      <c r="N154" s="1"/>
    </row>
    <row r="155" spans="1:14" ht="38.25" x14ac:dyDescent="0.25">
      <c r="A155" s="1" t="s">
        <v>292</v>
      </c>
      <c r="B155" s="14" t="s">
        <v>293</v>
      </c>
      <c r="C155" s="14" t="s">
        <v>589</v>
      </c>
      <c r="D155" s="31" t="s">
        <v>13</v>
      </c>
      <c r="E155" s="35">
        <v>6</v>
      </c>
      <c r="F155" s="35">
        <v>6</v>
      </c>
      <c r="G155" s="35">
        <f t="shared" si="5"/>
        <v>18</v>
      </c>
      <c r="H155" s="37">
        <f t="shared" si="4"/>
        <v>30</v>
      </c>
      <c r="I155" s="1"/>
      <c r="J155" s="1"/>
      <c r="K155" s="1"/>
      <c r="L155" s="1"/>
      <c r="M155" s="1"/>
      <c r="N155" s="1"/>
    </row>
    <row r="156" spans="1:14" ht="51" x14ac:dyDescent="0.25">
      <c r="A156" s="1" t="s">
        <v>294</v>
      </c>
      <c r="B156" s="14" t="s">
        <v>295</v>
      </c>
      <c r="C156" s="14" t="s">
        <v>590</v>
      </c>
      <c r="D156" s="31" t="s">
        <v>13</v>
      </c>
      <c r="E156" s="35">
        <v>3</v>
      </c>
      <c r="F156" s="35">
        <v>3</v>
      </c>
      <c r="G156" s="35">
        <f t="shared" si="5"/>
        <v>9</v>
      </c>
      <c r="H156" s="37">
        <f t="shared" si="4"/>
        <v>15</v>
      </c>
      <c r="I156" s="1"/>
      <c r="J156" s="1"/>
      <c r="K156" s="1"/>
      <c r="L156" s="1"/>
      <c r="M156" s="1"/>
      <c r="N156" s="1"/>
    </row>
    <row r="157" spans="1:14" ht="89.25" x14ac:dyDescent="0.25">
      <c r="A157" s="1" t="s">
        <v>296</v>
      </c>
      <c r="B157" s="14" t="s">
        <v>297</v>
      </c>
      <c r="C157" s="14" t="s">
        <v>592</v>
      </c>
      <c r="D157" s="31" t="s">
        <v>13</v>
      </c>
      <c r="E157" s="35">
        <v>0</v>
      </c>
      <c r="F157" s="35">
        <v>2</v>
      </c>
      <c r="G157" s="35">
        <f t="shared" si="5"/>
        <v>6</v>
      </c>
      <c r="H157" s="37">
        <f t="shared" si="4"/>
        <v>8</v>
      </c>
      <c r="I157" s="1"/>
      <c r="J157" s="1"/>
      <c r="K157" s="1"/>
      <c r="L157" s="1"/>
      <c r="M157" s="1"/>
      <c r="N157" s="1"/>
    </row>
    <row r="159" spans="1:14" x14ac:dyDescent="0.25">
      <c r="C159" s="29" t="s">
        <v>773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157"/>
  <sheetViews>
    <sheetView workbookViewId="0">
      <selection activeCell="G63" sqref="G63"/>
    </sheetView>
  </sheetViews>
  <sheetFormatPr defaultRowHeight="15" x14ac:dyDescent="0.25"/>
  <cols>
    <col min="2" max="2" width="34.85546875" style="8" customWidth="1"/>
    <col min="3" max="3" width="46.85546875" style="8" customWidth="1"/>
    <col min="4" max="4" width="8.7109375" style="6"/>
    <col min="5" max="5" width="16.5703125" customWidth="1"/>
    <col min="6" max="6" width="18.85546875" customWidth="1"/>
    <col min="7" max="7" width="18.85546875" style="43" customWidth="1"/>
    <col min="8" max="8" width="18.85546875" customWidth="1"/>
    <col min="9" max="9" width="16" bestFit="1" customWidth="1"/>
    <col min="10" max="10" width="12.42578125" customWidth="1"/>
    <col min="11" max="11" width="13.28515625" customWidth="1"/>
    <col min="12" max="12" width="13.5703125" customWidth="1"/>
    <col min="13" max="13" width="16.85546875" customWidth="1"/>
  </cols>
  <sheetData>
    <row r="1" spans="1:13" ht="29.1" customHeight="1" x14ac:dyDescent="0.25">
      <c r="B1" s="44" t="s">
        <v>771</v>
      </c>
      <c r="C1" s="44"/>
      <c r="D1" s="44"/>
    </row>
    <row r="2" spans="1:13" ht="15.75" thickBot="1" x14ac:dyDescent="0.3"/>
    <row r="3" spans="1:13" ht="60.75" thickBot="1" x14ac:dyDescent="0.3">
      <c r="A3" s="2" t="s">
        <v>298</v>
      </c>
      <c r="B3" s="15" t="s">
        <v>299</v>
      </c>
      <c r="C3" s="15" t="s">
        <v>438</v>
      </c>
      <c r="D3" s="15" t="s">
        <v>300</v>
      </c>
      <c r="E3" s="23" t="s">
        <v>756</v>
      </c>
      <c r="F3" s="23" t="s">
        <v>757</v>
      </c>
      <c r="G3" s="36" t="s">
        <v>758</v>
      </c>
      <c r="H3" s="23" t="s">
        <v>759</v>
      </c>
      <c r="I3" s="23" t="s">
        <v>760</v>
      </c>
      <c r="J3" s="23" t="s">
        <v>761</v>
      </c>
      <c r="K3" s="23" t="s">
        <v>762</v>
      </c>
      <c r="L3" s="23" t="s">
        <v>763</v>
      </c>
      <c r="M3" s="23" t="s">
        <v>764</v>
      </c>
    </row>
    <row r="4" spans="1:13" ht="38.25" x14ac:dyDescent="0.25">
      <c r="A4" s="4" t="s">
        <v>6</v>
      </c>
      <c r="B4" s="17" t="s">
        <v>301</v>
      </c>
      <c r="C4" s="17" t="s">
        <v>593</v>
      </c>
      <c r="D4" s="16" t="s">
        <v>88</v>
      </c>
      <c r="E4" s="31">
        <v>400</v>
      </c>
      <c r="F4" s="31">
        <v>2</v>
      </c>
      <c r="G4" s="37">
        <f>SUM(E4:F4)</f>
        <v>402</v>
      </c>
      <c r="H4" s="1"/>
      <c r="I4" s="1"/>
      <c r="J4" s="1"/>
      <c r="K4" s="1"/>
      <c r="L4" s="1"/>
      <c r="M4" s="1"/>
    </row>
    <row r="5" spans="1:13" ht="38.25" x14ac:dyDescent="0.25">
      <c r="A5" s="3" t="s">
        <v>9</v>
      </c>
      <c r="B5" s="17" t="s">
        <v>302</v>
      </c>
      <c r="C5" s="17" t="s">
        <v>594</v>
      </c>
      <c r="D5" s="16" t="s">
        <v>13</v>
      </c>
      <c r="E5" s="31">
        <v>36</v>
      </c>
      <c r="F5" s="31">
        <v>4</v>
      </c>
      <c r="G5" s="37">
        <f t="shared" ref="G5:G68" si="0">SUM(E5:F5)</f>
        <v>40</v>
      </c>
      <c r="H5" s="1"/>
      <c r="I5" s="1"/>
      <c r="J5" s="1"/>
      <c r="K5" s="1"/>
      <c r="L5" s="1"/>
      <c r="M5" s="1"/>
    </row>
    <row r="6" spans="1:13" ht="38.25" x14ac:dyDescent="0.25">
      <c r="A6" s="4" t="s">
        <v>11</v>
      </c>
      <c r="B6" s="17" t="s">
        <v>303</v>
      </c>
      <c r="C6" s="17" t="s">
        <v>595</v>
      </c>
      <c r="D6" s="16" t="s">
        <v>13</v>
      </c>
      <c r="E6" s="31">
        <v>60</v>
      </c>
      <c r="F6" s="31">
        <v>4</v>
      </c>
      <c r="G6" s="37">
        <f t="shared" si="0"/>
        <v>64</v>
      </c>
      <c r="H6" s="1"/>
      <c r="I6" s="1"/>
      <c r="J6" s="1"/>
      <c r="K6" s="1"/>
      <c r="L6" s="1"/>
      <c r="M6" s="1"/>
    </row>
    <row r="7" spans="1:13" ht="25.5" x14ac:dyDescent="0.25">
      <c r="A7" s="3" t="s">
        <v>14</v>
      </c>
      <c r="B7" s="17" t="s">
        <v>304</v>
      </c>
      <c r="C7" s="17" t="s">
        <v>596</v>
      </c>
      <c r="D7" s="16" t="s">
        <v>13</v>
      </c>
      <c r="E7" s="31">
        <v>30</v>
      </c>
      <c r="F7" s="31">
        <v>6</v>
      </c>
      <c r="G7" s="37">
        <f t="shared" si="0"/>
        <v>36</v>
      </c>
      <c r="H7" s="1"/>
      <c r="I7" s="1"/>
      <c r="J7" s="1"/>
      <c r="K7" s="1"/>
      <c r="L7" s="1"/>
      <c r="M7" s="1"/>
    </row>
    <row r="8" spans="1:13" ht="38.25" x14ac:dyDescent="0.25">
      <c r="A8" s="4" t="s">
        <v>16</v>
      </c>
      <c r="B8" s="17" t="s">
        <v>305</v>
      </c>
      <c r="C8" s="17" t="s">
        <v>597</v>
      </c>
      <c r="D8" s="16" t="s">
        <v>13</v>
      </c>
      <c r="E8" s="31">
        <v>120</v>
      </c>
      <c r="F8" s="31">
        <v>12</v>
      </c>
      <c r="G8" s="37">
        <f t="shared" si="0"/>
        <v>132</v>
      </c>
      <c r="H8" s="1"/>
      <c r="I8" s="1"/>
      <c r="J8" s="1"/>
      <c r="K8" s="1"/>
      <c r="L8" s="1"/>
      <c r="M8" s="1"/>
    </row>
    <row r="9" spans="1:13" ht="38.25" x14ac:dyDescent="0.25">
      <c r="A9" s="3" t="s">
        <v>18</v>
      </c>
      <c r="B9" s="17" t="s">
        <v>306</v>
      </c>
      <c r="C9" s="17" t="s">
        <v>602</v>
      </c>
      <c r="D9" s="16" t="s">
        <v>13</v>
      </c>
      <c r="E9" s="31">
        <v>12</v>
      </c>
      <c r="F9" s="31">
        <v>3</v>
      </c>
      <c r="G9" s="37">
        <f t="shared" si="0"/>
        <v>15</v>
      </c>
      <c r="H9" s="1"/>
      <c r="I9" s="1"/>
      <c r="J9" s="1"/>
      <c r="K9" s="1"/>
      <c r="L9" s="1"/>
      <c r="M9" s="1"/>
    </row>
    <row r="10" spans="1:13" ht="25.5" x14ac:dyDescent="0.25">
      <c r="A10" s="3" t="s">
        <v>22</v>
      </c>
      <c r="B10" s="17" t="s">
        <v>307</v>
      </c>
      <c r="C10" s="17" t="s">
        <v>598</v>
      </c>
      <c r="D10" s="16" t="s">
        <v>13</v>
      </c>
      <c r="E10" s="31">
        <v>12</v>
      </c>
      <c r="F10" s="31">
        <v>4</v>
      </c>
      <c r="G10" s="37">
        <f t="shared" si="0"/>
        <v>16</v>
      </c>
      <c r="H10" s="1"/>
      <c r="I10" s="1"/>
      <c r="J10" s="1"/>
      <c r="K10" s="1"/>
      <c r="L10" s="1"/>
      <c r="M10" s="1"/>
    </row>
    <row r="11" spans="1:13" ht="38.25" x14ac:dyDescent="0.25">
      <c r="A11" s="4" t="s">
        <v>24</v>
      </c>
      <c r="B11" s="17" t="s">
        <v>308</v>
      </c>
      <c r="C11" s="17" t="s">
        <v>599</v>
      </c>
      <c r="D11" s="16" t="s">
        <v>13</v>
      </c>
      <c r="E11" s="31">
        <v>20</v>
      </c>
      <c r="F11" s="31">
        <v>6</v>
      </c>
      <c r="G11" s="37">
        <f t="shared" si="0"/>
        <v>26</v>
      </c>
      <c r="H11" s="1"/>
      <c r="I11" s="1"/>
      <c r="J11" s="1"/>
      <c r="K11" s="1"/>
      <c r="L11" s="1"/>
      <c r="M11" s="1"/>
    </row>
    <row r="12" spans="1:13" ht="25.5" x14ac:dyDescent="0.25">
      <c r="A12" s="4" t="s">
        <v>27</v>
      </c>
      <c r="B12" s="17" t="s">
        <v>309</v>
      </c>
      <c r="C12" s="17" t="s">
        <v>600</v>
      </c>
      <c r="D12" s="16" t="s">
        <v>13</v>
      </c>
      <c r="E12" s="31">
        <v>18</v>
      </c>
      <c r="F12" s="31">
        <v>6</v>
      </c>
      <c r="G12" s="37">
        <f t="shared" si="0"/>
        <v>24</v>
      </c>
      <c r="H12" s="1"/>
      <c r="I12" s="1"/>
      <c r="J12" s="1"/>
      <c r="K12" s="1"/>
      <c r="L12" s="1"/>
      <c r="M12" s="1"/>
    </row>
    <row r="13" spans="1:13" ht="25.5" x14ac:dyDescent="0.25">
      <c r="A13" s="3" t="s">
        <v>28</v>
      </c>
      <c r="B13" s="17" t="s">
        <v>310</v>
      </c>
      <c r="C13" s="17" t="s">
        <v>601</v>
      </c>
      <c r="D13" s="16" t="s">
        <v>13</v>
      </c>
      <c r="E13" s="31">
        <v>12</v>
      </c>
      <c r="F13" s="31">
        <v>2</v>
      </c>
      <c r="G13" s="37">
        <f t="shared" si="0"/>
        <v>14</v>
      </c>
      <c r="H13" s="1"/>
      <c r="I13" s="1"/>
      <c r="J13" s="1"/>
      <c r="K13" s="1"/>
      <c r="L13" s="1"/>
      <c r="M13" s="1"/>
    </row>
    <row r="14" spans="1:13" ht="25.5" x14ac:dyDescent="0.25">
      <c r="A14" s="4" t="s">
        <v>30</v>
      </c>
      <c r="B14" s="17" t="s">
        <v>311</v>
      </c>
      <c r="C14" s="17" t="s">
        <v>603</v>
      </c>
      <c r="D14" s="16" t="s">
        <v>13</v>
      </c>
      <c r="E14" s="31">
        <v>10</v>
      </c>
      <c r="F14" s="31">
        <v>1</v>
      </c>
      <c r="G14" s="37">
        <f t="shared" si="0"/>
        <v>11</v>
      </c>
      <c r="H14" s="1"/>
      <c r="I14" s="1"/>
      <c r="J14" s="1"/>
      <c r="K14" s="1"/>
      <c r="L14" s="1"/>
      <c r="M14" s="1"/>
    </row>
    <row r="15" spans="1:13" ht="38.25" x14ac:dyDescent="0.25">
      <c r="A15" s="3" t="s">
        <v>32</v>
      </c>
      <c r="B15" s="17" t="s">
        <v>312</v>
      </c>
      <c r="C15" s="17" t="s">
        <v>604</v>
      </c>
      <c r="D15" s="16" t="s">
        <v>13</v>
      </c>
      <c r="E15" s="31">
        <v>18</v>
      </c>
      <c r="F15" s="31">
        <v>6</v>
      </c>
      <c r="G15" s="37">
        <f t="shared" si="0"/>
        <v>24</v>
      </c>
      <c r="H15" s="1"/>
      <c r="I15" s="1"/>
      <c r="J15" s="1"/>
      <c r="K15" s="1"/>
      <c r="L15" s="1"/>
      <c r="M15" s="1"/>
    </row>
    <row r="16" spans="1:13" ht="38.25" x14ac:dyDescent="0.25">
      <c r="A16" s="4" t="s">
        <v>35</v>
      </c>
      <c r="B16" s="17" t="s">
        <v>313</v>
      </c>
      <c r="C16" s="17" t="s">
        <v>605</v>
      </c>
      <c r="D16" s="16" t="s">
        <v>13</v>
      </c>
      <c r="E16" s="31">
        <v>24</v>
      </c>
      <c r="F16" s="31">
        <v>10</v>
      </c>
      <c r="G16" s="37">
        <f t="shared" si="0"/>
        <v>34</v>
      </c>
      <c r="H16" s="1"/>
      <c r="I16" s="1"/>
      <c r="J16" s="1"/>
      <c r="K16" s="1"/>
      <c r="L16" s="1"/>
      <c r="M16" s="1"/>
    </row>
    <row r="17" spans="1:13" ht="38.25" x14ac:dyDescent="0.25">
      <c r="A17" s="3" t="s">
        <v>37</v>
      </c>
      <c r="B17" s="17" t="s">
        <v>314</v>
      </c>
      <c r="C17" s="17" t="s">
        <v>606</v>
      </c>
      <c r="D17" s="16" t="s">
        <v>13</v>
      </c>
      <c r="E17" s="31">
        <v>30</v>
      </c>
      <c r="F17" s="31">
        <v>10</v>
      </c>
      <c r="G17" s="37">
        <f t="shared" si="0"/>
        <v>40</v>
      </c>
      <c r="H17" s="1"/>
      <c r="I17" s="1"/>
      <c r="J17" s="1"/>
      <c r="K17" s="1"/>
      <c r="L17" s="1"/>
      <c r="M17" s="1"/>
    </row>
    <row r="18" spans="1:13" ht="38.25" x14ac:dyDescent="0.25">
      <c r="A18" s="3" t="s">
        <v>39</v>
      </c>
      <c r="B18" s="17" t="s">
        <v>315</v>
      </c>
      <c r="C18" s="17" t="s">
        <v>607</v>
      </c>
      <c r="D18" s="16" t="s">
        <v>13</v>
      </c>
      <c r="E18" s="31">
        <v>9</v>
      </c>
      <c r="F18" s="31">
        <v>2</v>
      </c>
      <c r="G18" s="37">
        <f t="shared" si="0"/>
        <v>11</v>
      </c>
      <c r="H18" s="1"/>
      <c r="I18" s="1"/>
      <c r="J18" s="1"/>
      <c r="K18" s="1"/>
      <c r="L18" s="1"/>
      <c r="M18" s="1"/>
    </row>
    <row r="19" spans="1:13" ht="38.25" x14ac:dyDescent="0.25">
      <c r="A19" s="4" t="s">
        <v>41</v>
      </c>
      <c r="B19" s="17" t="s">
        <v>316</v>
      </c>
      <c r="C19" s="17" t="s">
        <v>608</v>
      </c>
      <c r="D19" s="16" t="s">
        <v>13</v>
      </c>
      <c r="E19" s="31">
        <v>6</v>
      </c>
      <c r="F19" s="31">
        <v>12</v>
      </c>
      <c r="G19" s="37">
        <f t="shared" si="0"/>
        <v>18</v>
      </c>
      <c r="H19" s="1"/>
      <c r="I19" s="1"/>
      <c r="J19" s="1"/>
      <c r="K19" s="1"/>
      <c r="L19" s="1"/>
      <c r="M19" s="1"/>
    </row>
    <row r="20" spans="1:13" ht="38.25" x14ac:dyDescent="0.25">
      <c r="A20" s="3" t="s">
        <v>44</v>
      </c>
      <c r="B20" s="17" t="s">
        <v>317</v>
      </c>
      <c r="C20" s="17" t="s">
        <v>609</v>
      </c>
      <c r="D20" s="16" t="s">
        <v>13</v>
      </c>
      <c r="E20" s="31">
        <v>60</v>
      </c>
      <c r="F20" s="31">
        <v>20</v>
      </c>
      <c r="G20" s="37">
        <f t="shared" si="0"/>
        <v>80</v>
      </c>
      <c r="H20" s="1"/>
      <c r="I20" s="1"/>
      <c r="J20" s="1"/>
      <c r="K20" s="1"/>
      <c r="L20" s="1"/>
      <c r="M20" s="1"/>
    </row>
    <row r="21" spans="1:13" ht="38.25" x14ac:dyDescent="0.25">
      <c r="A21" s="4" t="s">
        <v>46</v>
      </c>
      <c r="B21" s="17" t="s">
        <v>318</v>
      </c>
      <c r="C21" s="17" t="s">
        <v>610</v>
      </c>
      <c r="D21" s="16" t="s">
        <v>13</v>
      </c>
      <c r="E21" s="31">
        <v>300</v>
      </c>
      <c r="F21" s="31">
        <v>30</v>
      </c>
      <c r="G21" s="37">
        <f t="shared" si="0"/>
        <v>330</v>
      </c>
      <c r="H21" s="1"/>
      <c r="I21" s="1"/>
      <c r="J21" s="1"/>
      <c r="K21" s="1"/>
      <c r="L21" s="1"/>
      <c r="M21" s="1"/>
    </row>
    <row r="22" spans="1:13" ht="38.25" x14ac:dyDescent="0.25">
      <c r="A22" s="4" t="s">
        <v>48</v>
      </c>
      <c r="B22" s="18" t="s">
        <v>612</v>
      </c>
      <c r="C22" s="18" t="s">
        <v>611</v>
      </c>
      <c r="D22" s="7" t="s">
        <v>5</v>
      </c>
      <c r="E22" s="31">
        <v>6</v>
      </c>
      <c r="F22" s="31">
        <v>1</v>
      </c>
      <c r="G22" s="37">
        <f t="shared" si="0"/>
        <v>7</v>
      </c>
      <c r="H22" s="1"/>
      <c r="I22" s="1"/>
      <c r="J22" s="1"/>
      <c r="K22" s="1"/>
      <c r="L22" s="1"/>
      <c r="M22" s="1"/>
    </row>
    <row r="23" spans="1:13" ht="38.25" x14ac:dyDescent="0.25">
      <c r="A23" s="3" t="s">
        <v>49</v>
      </c>
      <c r="B23" s="19" t="s">
        <v>614</v>
      </c>
      <c r="C23" s="19" t="s">
        <v>613</v>
      </c>
      <c r="D23" s="12" t="s">
        <v>5</v>
      </c>
      <c r="E23" s="31">
        <v>6</v>
      </c>
      <c r="F23" s="31">
        <v>1</v>
      </c>
      <c r="G23" s="37">
        <f t="shared" si="0"/>
        <v>7</v>
      </c>
      <c r="H23" s="1"/>
      <c r="I23" s="1"/>
      <c r="J23" s="1"/>
      <c r="K23" s="1"/>
      <c r="L23" s="1"/>
      <c r="M23" s="1"/>
    </row>
    <row r="24" spans="1:13" ht="25.5" x14ac:dyDescent="0.25">
      <c r="A24" s="4" t="s">
        <v>51</v>
      </c>
      <c r="B24" s="19" t="s">
        <v>319</v>
      </c>
      <c r="C24" s="19" t="s">
        <v>615</v>
      </c>
      <c r="D24" s="12" t="s">
        <v>5</v>
      </c>
      <c r="E24" s="31">
        <v>5</v>
      </c>
      <c r="F24" s="31">
        <v>3</v>
      </c>
      <c r="G24" s="37">
        <f t="shared" si="0"/>
        <v>8</v>
      </c>
      <c r="H24" s="1"/>
      <c r="I24" s="1"/>
      <c r="J24" s="1"/>
      <c r="K24" s="1"/>
      <c r="L24" s="1"/>
      <c r="M24" s="1"/>
    </row>
    <row r="25" spans="1:13" ht="38.25" x14ac:dyDescent="0.25">
      <c r="A25" s="4" t="s">
        <v>53</v>
      </c>
      <c r="B25" s="19" t="s">
        <v>617</v>
      </c>
      <c r="C25" s="19" t="s">
        <v>616</v>
      </c>
      <c r="D25" s="12" t="s">
        <v>5</v>
      </c>
      <c r="E25" s="31">
        <v>12</v>
      </c>
      <c r="F25" s="31">
        <v>2</v>
      </c>
      <c r="G25" s="37">
        <f t="shared" si="0"/>
        <v>14</v>
      </c>
      <c r="H25" s="1"/>
      <c r="I25" s="1"/>
      <c r="J25" s="1"/>
      <c r="K25" s="1"/>
      <c r="L25" s="1"/>
      <c r="M25" s="1"/>
    </row>
    <row r="26" spans="1:13" ht="25.5" x14ac:dyDescent="0.25">
      <c r="A26" s="3" t="s">
        <v>55</v>
      </c>
      <c r="B26" s="19" t="s">
        <v>619</v>
      </c>
      <c r="C26" s="19" t="s">
        <v>618</v>
      </c>
      <c r="D26" s="12" t="s">
        <v>5</v>
      </c>
      <c r="E26" s="31">
        <v>8</v>
      </c>
      <c r="F26" s="31">
        <v>0</v>
      </c>
      <c r="G26" s="37">
        <f t="shared" si="0"/>
        <v>8</v>
      </c>
      <c r="H26" s="1"/>
      <c r="I26" s="1"/>
      <c r="J26" s="1"/>
      <c r="K26" s="1"/>
      <c r="L26" s="1"/>
      <c r="M26" s="1"/>
    </row>
    <row r="27" spans="1:13" ht="38.25" x14ac:dyDescent="0.25">
      <c r="A27" s="4" t="s">
        <v>57</v>
      </c>
      <c r="B27" s="19" t="s">
        <v>621</v>
      </c>
      <c r="C27" s="19" t="s">
        <v>620</v>
      </c>
      <c r="D27" s="12" t="s">
        <v>13</v>
      </c>
      <c r="E27" s="31">
        <v>22</v>
      </c>
      <c r="F27" s="31">
        <v>1</v>
      </c>
      <c r="G27" s="37">
        <f t="shared" si="0"/>
        <v>23</v>
      </c>
      <c r="H27" s="1"/>
      <c r="I27" s="1"/>
      <c r="J27" s="1"/>
      <c r="K27" s="1"/>
      <c r="L27" s="1"/>
      <c r="M27" s="1"/>
    </row>
    <row r="28" spans="1:13" ht="25.5" x14ac:dyDescent="0.25">
      <c r="A28" s="4" t="s">
        <v>59</v>
      </c>
      <c r="B28" s="19" t="s">
        <v>623</v>
      </c>
      <c r="C28" s="19" t="s">
        <v>622</v>
      </c>
      <c r="D28" s="12" t="s">
        <v>13</v>
      </c>
      <c r="E28" s="31">
        <v>36</v>
      </c>
      <c r="F28" s="31">
        <v>3</v>
      </c>
      <c r="G28" s="37">
        <f t="shared" si="0"/>
        <v>39</v>
      </c>
      <c r="H28" s="1"/>
      <c r="I28" s="1"/>
      <c r="J28" s="1"/>
      <c r="K28" s="1"/>
      <c r="L28" s="1"/>
      <c r="M28" s="1"/>
    </row>
    <row r="29" spans="1:13" ht="25.5" x14ac:dyDescent="0.25">
      <c r="A29" s="3" t="s">
        <v>61</v>
      </c>
      <c r="B29" s="19" t="s">
        <v>320</v>
      </c>
      <c r="C29" s="19" t="s">
        <v>624</v>
      </c>
      <c r="D29" s="12" t="s">
        <v>321</v>
      </c>
      <c r="E29" s="31">
        <v>6</v>
      </c>
      <c r="F29" s="31">
        <v>3</v>
      </c>
      <c r="G29" s="37">
        <f t="shared" si="0"/>
        <v>9</v>
      </c>
      <c r="H29" s="1"/>
      <c r="I29" s="1"/>
      <c r="J29" s="1"/>
      <c r="K29" s="1"/>
      <c r="L29" s="1"/>
      <c r="M29" s="1"/>
    </row>
    <row r="30" spans="1:13" ht="25.5" x14ac:dyDescent="0.25">
      <c r="A30" s="4" t="s">
        <v>62</v>
      </c>
      <c r="B30" s="19" t="s">
        <v>626</v>
      </c>
      <c r="C30" s="19" t="s">
        <v>625</v>
      </c>
      <c r="D30" s="12" t="s">
        <v>13</v>
      </c>
      <c r="E30" s="31">
        <v>15</v>
      </c>
      <c r="F30" s="31">
        <v>3</v>
      </c>
      <c r="G30" s="37">
        <f t="shared" si="0"/>
        <v>18</v>
      </c>
      <c r="H30" s="1"/>
      <c r="I30" s="1"/>
      <c r="J30" s="1"/>
      <c r="K30" s="1"/>
      <c r="L30" s="1"/>
      <c r="M30" s="1"/>
    </row>
    <row r="31" spans="1:13" ht="25.5" x14ac:dyDescent="0.25">
      <c r="A31" s="4" t="s">
        <v>63</v>
      </c>
      <c r="B31" s="19" t="s">
        <v>628</v>
      </c>
      <c r="C31" s="19" t="s">
        <v>627</v>
      </c>
      <c r="D31" s="12" t="s">
        <v>13</v>
      </c>
      <c r="E31" s="31">
        <v>6</v>
      </c>
      <c r="F31" s="31">
        <v>3</v>
      </c>
      <c r="G31" s="37">
        <f t="shared" si="0"/>
        <v>9</v>
      </c>
      <c r="H31" s="1"/>
      <c r="I31" s="1"/>
      <c r="J31" s="1"/>
      <c r="K31" s="1"/>
      <c r="L31" s="1"/>
      <c r="M31" s="1"/>
    </row>
    <row r="32" spans="1:13" ht="25.5" x14ac:dyDescent="0.25">
      <c r="A32" s="3" t="s">
        <v>65</v>
      </c>
      <c r="B32" s="19" t="s">
        <v>630</v>
      </c>
      <c r="C32" s="19" t="s">
        <v>629</v>
      </c>
      <c r="D32" s="12" t="s">
        <v>13</v>
      </c>
      <c r="E32" s="31">
        <v>6</v>
      </c>
      <c r="F32" s="31">
        <v>3</v>
      </c>
      <c r="G32" s="37">
        <f t="shared" si="0"/>
        <v>9</v>
      </c>
      <c r="H32" s="1"/>
      <c r="I32" s="1"/>
      <c r="J32" s="1"/>
      <c r="K32" s="1"/>
      <c r="L32" s="1"/>
      <c r="M32" s="1"/>
    </row>
    <row r="33" spans="1:13" ht="25.5" x14ac:dyDescent="0.25">
      <c r="A33" s="4" t="s">
        <v>67</v>
      </c>
      <c r="B33" s="19" t="s">
        <v>322</v>
      </c>
      <c r="C33" s="19" t="s">
        <v>631</v>
      </c>
      <c r="D33" s="12" t="s">
        <v>321</v>
      </c>
      <c r="E33" s="31">
        <v>3</v>
      </c>
      <c r="F33" s="31">
        <v>3</v>
      </c>
      <c r="G33" s="37">
        <f t="shared" si="0"/>
        <v>6</v>
      </c>
      <c r="H33" s="1"/>
      <c r="I33" s="1"/>
      <c r="J33" s="1"/>
      <c r="K33" s="1"/>
      <c r="L33" s="1"/>
      <c r="M33" s="1"/>
    </row>
    <row r="34" spans="1:13" ht="25.5" x14ac:dyDescent="0.25">
      <c r="A34" s="4" t="s">
        <v>68</v>
      </c>
      <c r="B34" s="19" t="s">
        <v>633</v>
      </c>
      <c r="C34" s="19" t="s">
        <v>632</v>
      </c>
      <c r="D34" s="12" t="s">
        <v>321</v>
      </c>
      <c r="E34" s="31">
        <v>24</v>
      </c>
      <c r="F34" s="31">
        <v>6</v>
      </c>
      <c r="G34" s="37">
        <f t="shared" si="0"/>
        <v>30</v>
      </c>
      <c r="H34" s="1"/>
      <c r="I34" s="1"/>
      <c r="J34" s="1"/>
      <c r="K34" s="1"/>
      <c r="L34" s="1"/>
      <c r="M34" s="1"/>
    </row>
    <row r="35" spans="1:13" ht="25.5" x14ac:dyDescent="0.25">
      <c r="A35" s="3" t="s">
        <v>70</v>
      </c>
      <c r="B35" s="19" t="s">
        <v>323</v>
      </c>
      <c r="C35" s="19" t="s">
        <v>634</v>
      </c>
      <c r="D35" s="12" t="s">
        <v>13</v>
      </c>
      <c r="E35" s="31">
        <v>30</v>
      </c>
      <c r="F35" s="31">
        <v>3</v>
      </c>
      <c r="G35" s="37">
        <f t="shared" si="0"/>
        <v>33</v>
      </c>
      <c r="H35" s="1"/>
      <c r="I35" s="1"/>
      <c r="J35" s="1"/>
      <c r="K35" s="1"/>
      <c r="L35" s="1"/>
      <c r="M35" s="1"/>
    </row>
    <row r="36" spans="1:13" ht="25.5" x14ac:dyDescent="0.25">
      <c r="A36" s="4" t="s">
        <v>72</v>
      </c>
      <c r="B36" s="19" t="s">
        <v>324</v>
      </c>
      <c r="C36" s="19" t="s">
        <v>635</v>
      </c>
      <c r="D36" s="12" t="s">
        <v>13</v>
      </c>
      <c r="E36" s="31">
        <v>12</v>
      </c>
      <c r="F36" s="31">
        <v>0</v>
      </c>
      <c r="G36" s="37">
        <f t="shared" si="0"/>
        <v>12</v>
      </c>
      <c r="H36" s="1"/>
      <c r="I36" s="1"/>
      <c r="J36" s="1"/>
      <c r="K36" s="1"/>
      <c r="L36" s="1"/>
      <c r="M36" s="1"/>
    </row>
    <row r="37" spans="1:13" ht="25.5" x14ac:dyDescent="0.25">
      <c r="A37" s="4" t="s">
        <v>74</v>
      </c>
      <c r="B37" s="19" t="s">
        <v>325</v>
      </c>
      <c r="C37" s="19" t="s">
        <v>636</v>
      </c>
      <c r="D37" s="12" t="s">
        <v>321</v>
      </c>
      <c r="E37" s="31">
        <v>6</v>
      </c>
      <c r="F37" s="31">
        <v>6</v>
      </c>
      <c r="G37" s="37">
        <f t="shared" si="0"/>
        <v>12</v>
      </c>
      <c r="H37" s="1"/>
      <c r="I37" s="1"/>
      <c r="J37" s="1"/>
      <c r="K37" s="1"/>
      <c r="L37" s="1"/>
      <c r="M37" s="1"/>
    </row>
    <row r="38" spans="1:13" ht="25.5" x14ac:dyDescent="0.25">
      <c r="A38" s="3" t="s">
        <v>75</v>
      </c>
      <c r="B38" s="19" t="s">
        <v>326</v>
      </c>
      <c r="C38" s="19" t="s">
        <v>637</v>
      </c>
      <c r="D38" s="12" t="s">
        <v>321</v>
      </c>
      <c r="E38" s="31">
        <v>30</v>
      </c>
      <c r="F38" s="31">
        <v>6</v>
      </c>
      <c r="G38" s="37">
        <f t="shared" si="0"/>
        <v>36</v>
      </c>
      <c r="H38" s="1"/>
      <c r="I38" s="1"/>
      <c r="J38" s="1"/>
      <c r="K38" s="1"/>
      <c r="L38" s="1"/>
      <c r="M38" s="1"/>
    </row>
    <row r="39" spans="1:13" ht="25.5" x14ac:dyDescent="0.25">
      <c r="A39" s="4" t="s">
        <v>77</v>
      </c>
      <c r="B39" s="19" t="s">
        <v>327</v>
      </c>
      <c r="C39" s="19" t="s">
        <v>638</v>
      </c>
      <c r="D39" s="12" t="s">
        <v>321</v>
      </c>
      <c r="E39" s="31">
        <v>30</v>
      </c>
      <c r="F39" s="31">
        <v>6</v>
      </c>
      <c r="G39" s="37">
        <f t="shared" si="0"/>
        <v>36</v>
      </c>
      <c r="H39" s="1"/>
      <c r="I39" s="1"/>
      <c r="J39" s="1"/>
      <c r="K39" s="1"/>
      <c r="L39" s="1"/>
      <c r="M39" s="1"/>
    </row>
    <row r="40" spans="1:13" ht="25.5" x14ac:dyDescent="0.25">
      <c r="A40" s="4" t="s">
        <v>78</v>
      </c>
      <c r="B40" s="19" t="s">
        <v>640</v>
      </c>
      <c r="C40" s="19" t="s">
        <v>639</v>
      </c>
      <c r="D40" s="12" t="s">
        <v>321</v>
      </c>
      <c r="E40" s="31">
        <v>30</v>
      </c>
      <c r="F40" s="31">
        <v>0</v>
      </c>
      <c r="G40" s="37">
        <f t="shared" si="0"/>
        <v>30</v>
      </c>
      <c r="H40" s="1"/>
      <c r="I40" s="1"/>
      <c r="J40" s="1"/>
      <c r="K40" s="1"/>
      <c r="L40" s="1"/>
      <c r="M40" s="1"/>
    </row>
    <row r="41" spans="1:13" ht="25.5" x14ac:dyDescent="0.25">
      <c r="A41" s="3" t="s">
        <v>81</v>
      </c>
      <c r="B41" s="19" t="s">
        <v>328</v>
      </c>
      <c r="C41" s="19" t="s">
        <v>641</v>
      </c>
      <c r="D41" s="12" t="s">
        <v>321</v>
      </c>
      <c r="E41" s="31">
        <v>24</v>
      </c>
      <c r="F41" s="31">
        <v>3</v>
      </c>
      <c r="G41" s="37">
        <f t="shared" si="0"/>
        <v>27</v>
      </c>
      <c r="H41" s="1"/>
      <c r="I41" s="1"/>
      <c r="J41" s="1"/>
      <c r="K41" s="1"/>
      <c r="L41" s="1"/>
      <c r="M41" s="1"/>
    </row>
    <row r="42" spans="1:13" ht="25.5" x14ac:dyDescent="0.25">
      <c r="A42" s="4" t="s">
        <v>83</v>
      </c>
      <c r="B42" s="19" t="s">
        <v>643</v>
      </c>
      <c r="C42" s="19" t="s">
        <v>642</v>
      </c>
      <c r="D42" s="12" t="s">
        <v>5</v>
      </c>
      <c r="E42" s="31">
        <v>150</v>
      </c>
      <c r="F42" s="31">
        <v>3</v>
      </c>
      <c r="G42" s="37">
        <f t="shared" si="0"/>
        <v>153</v>
      </c>
      <c r="H42" s="1"/>
      <c r="I42" s="1"/>
      <c r="J42" s="1"/>
      <c r="K42" s="1"/>
      <c r="L42" s="1"/>
      <c r="M42" s="1"/>
    </row>
    <row r="43" spans="1:13" ht="25.5" x14ac:dyDescent="0.25">
      <c r="A43" s="4" t="s">
        <v>85</v>
      </c>
      <c r="B43" s="19" t="s">
        <v>329</v>
      </c>
      <c r="C43" s="19" t="s">
        <v>644</v>
      </c>
      <c r="D43" s="12" t="s">
        <v>330</v>
      </c>
      <c r="E43" s="31">
        <v>9</v>
      </c>
      <c r="F43" s="31">
        <v>3</v>
      </c>
      <c r="G43" s="37">
        <f t="shared" si="0"/>
        <v>12</v>
      </c>
      <c r="H43" s="1"/>
      <c r="I43" s="1"/>
      <c r="J43" s="1"/>
      <c r="K43" s="1"/>
      <c r="L43" s="1"/>
      <c r="M43" s="1"/>
    </row>
    <row r="44" spans="1:13" ht="25.5" x14ac:dyDescent="0.25">
      <c r="A44" s="3" t="s">
        <v>87</v>
      </c>
      <c r="B44" s="19" t="s">
        <v>437</v>
      </c>
      <c r="C44" s="19" t="s">
        <v>645</v>
      </c>
      <c r="D44" s="12" t="s">
        <v>5</v>
      </c>
      <c r="E44" s="31">
        <v>40</v>
      </c>
      <c r="F44" s="31">
        <v>12</v>
      </c>
      <c r="G44" s="37">
        <f t="shared" si="0"/>
        <v>52</v>
      </c>
      <c r="H44" s="1"/>
      <c r="I44" s="1"/>
      <c r="J44" s="1"/>
      <c r="K44" s="1"/>
      <c r="L44" s="1"/>
      <c r="M44" s="1"/>
    </row>
    <row r="45" spans="1:13" ht="25.5" x14ac:dyDescent="0.25">
      <c r="A45" s="4" t="s">
        <v>89</v>
      </c>
      <c r="B45" s="19" t="s">
        <v>647</v>
      </c>
      <c r="C45" s="19" t="s">
        <v>646</v>
      </c>
      <c r="D45" s="12" t="s">
        <v>13</v>
      </c>
      <c r="E45" s="31">
        <v>80</v>
      </c>
      <c r="F45" s="31">
        <v>12</v>
      </c>
      <c r="G45" s="37">
        <f t="shared" si="0"/>
        <v>92</v>
      </c>
      <c r="H45" s="1"/>
      <c r="I45" s="1"/>
      <c r="J45" s="1"/>
      <c r="K45" s="1"/>
      <c r="L45" s="1"/>
      <c r="M45" s="1"/>
    </row>
    <row r="46" spans="1:13" ht="38.25" x14ac:dyDescent="0.25">
      <c r="A46" s="4" t="s">
        <v>92</v>
      </c>
      <c r="B46" s="19" t="s">
        <v>331</v>
      </c>
      <c r="C46" s="19" t="s">
        <v>648</v>
      </c>
      <c r="D46" s="12" t="s">
        <v>13</v>
      </c>
      <c r="E46" s="31">
        <v>100</v>
      </c>
      <c r="F46" s="31">
        <v>30</v>
      </c>
      <c r="G46" s="37">
        <f t="shared" si="0"/>
        <v>130</v>
      </c>
      <c r="H46" s="1"/>
      <c r="I46" s="1"/>
      <c r="J46" s="1"/>
      <c r="K46" s="1"/>
      <c r="L46" s="1"/>
      <c r="M46" s="1"/>
    </row>
    <row r="47" spans="1:13" ht="38.25" x14ac:dyDescent="0.25">
      <c r="A47" s="3" t="s">
        <v>94</v>
      </c>
      <c r="B47" s="19" t="s">
        <v>332</v>
      </c>
      <c r="C47" s="19" t="s">
        <v>649</v>
      </c>
      <c r="D47" s="12" t="s">
        <v>5</v>
      </c>
      <c r="E47" s="31">
        <v>0</v>
      </c>
      <c r="F47" s="31">
        <v>0</v>
      </c>
      <c r="G47" s="37">
        <f t="shared" si="0"/>
        <v>0</v>
      </c>
      <c r="H47" s="1"/>
      <c r="I47" s="1"/>
      <c r="J47" s="1"/>
      <c r="K47" s="1"/>
      <c r="L47" s="1"/>
      <c r="M47" s="1"/>
    </row>
    <row r="48" spans="1:13" ht="25.5" x14ac:dyDescent="0.25">
      <c r="A48" s="4" t="s">
        <v>96</v>
      </c>
      <c r="B48" s="19" t="s">
        <v>333</v>
      </c>
      <c r="C48" s="19" t="s">
        <v>650</v>
      </c>
      <c r="D48" s="12" t="s">
        <v>5</v>
      </c>
      <c r="E48" s="31">
        <v>3</v>
      </c>
      <c r="F48" s="31">
        <v>0</v>
      </c>
      <c r="G48" s="37">
        <f t="shared" si="0"/>
        <v>3</v>
      </c>
      <c r="H48" s="1"/>
      <c r="I48" s="1"/>
      <c r="J48" s="1"/>
      <c r="K48" s="1"/>
      <c r="L48" s="1"/>
      <c r="M48" s="1"/>
    </row>
    <row r="49" spans="1:13" ht="38.25" x14ac:dyDescent="0.25">
      <c r="A49" s="4" t="s">
        <v>98</v>
      </c>
      <c r="B49" s="19" t="s">
        <v>334</v>
      </c>
      <c r="C49" s="19" t="s">
        <v>651</v>
      </c>
      <c r="D49" s="12" t="s">
        <v>5</v>
      </c>
      <c r="E49" s="31">
        <v>3</v>
      </c>
      <c r="F49" s="31">
        <v>0</v>
      </c>
      <c r="G49" s="37">
        <f t="shared" si="0"/>
        <v>3</v>
      </c>
      <c r="H49" s="1"/>
      <c r="I49" s="1"/>
      <c r="J49" s="1"/>
      <c r="K49" s="1"/>
      <c r="L49" s="1"/>
      <c r="M49" s="1"/>
    </row>
    <row r="50" spans="1:13" ht="38.25" x14ac:dyDescent="0.25">
      <c r="A50" s="3" t="s">
        <v>99</v>
      </c>
      <c r="B50" s="19" t="s">
        <v>653</v>
      </c>
      <c r="C50" s="19" t="s">
        <v>652</v>
      </c>
      <c r="D50" s="12" t="s">
        <v>13</v>
      </c>
      <c r="E50" s="31">
        <v>120</v>
      </c>
      <c r="F50" s="31">
        <v>20</v>
      </c>
      <c r="G50" s="37">
        <f t="shared" si="0"/>
        <v>140</v>
      </c>
      <c r="H50" s="1"/>
      <c r="I50" s="1"/>
      <c r="J50" s="1"/>
      <c r="K50" s="1"/>
      <c r="L50" s="1"/>
      <c r="M50" s="1"/>
    </row>
    <row r="51" spans="1:13" ht="25.5" x14ac:dyDescent="0.25">
      <c r="A51" s="4" t="s">
        <v>100</v>
      </c>
      <c r="B51" s="19" t="s">
        <v>654</v>
      </c>
      <c r="C51" s="19" t="s">
        <v>656</v>
      </c>
      <c r="D51" s="12" t="s">
        <v>5</v>
      </c>
      <c r="E51" s="31">
        <v>30</v>
      </c>
      <c r="F51" s="31">
        <v>3</v>
      </c>
      <c r="G51" s="37">
        <f t="shared" si="0"/>
        <v>33</v>
      </c>
      <c r="H51" s="1"/>
      <c r="I51" s="1"/>
      <c r="J51" s="1"/>
      <c r="K51" s="1"/>
      <c r="L51" s="1"/>
      <c r="M51" s="1"/>
    </row>
    <row r="52" spans="1:13" ht="25.5" x14ac:dyDescent="0.25">
      <c r="A52" s="4" t="s">
        <v>101</v>
      </c>
      <c r="B52" s="19" t="s">
        <v>658</v>
      </c>
      <c r="C52" s="19" t="s">
        <v>657</v>
      </c>
      <c r="D52" s="12" t="s">
        <v>13</v>
      </c>
      <c r="E52" s="31">
        <v>30</v>
      </c>
      <c r="F52" s="31">
        <v>3</v>
      </c>
      <c r="G52" s="37">
        <f t="shared" si="0"/>
        <v>33</v>
      </c>
      <c r="H52" s="1"/>
      <c r="I52" s="1"/>
      <c r="J52" s="1"/>
      <c r="K52" s="1"/>
      <c r="L52" s="1"/>
      <c r="M52" s="1"/>
    </row>
    <row r="53" spans="1:13" ht="25.5" x14ac:dyDescent="0.25">
      <c r="A53" s="3" t="s">
        <v>103</v>
      </c>
      <c r="B53" s="19" t="s">
        <v>655</v>
      </c>
      <c r="C53" s="19" t="s">
        <v>659</v>
      </c>
      <c r="D53" s="12" t="s">
        <v>13</v>
      </c>
      <c r="E53" s="31">
        <v>0</v>
      </c>
      <c r="F53" s="31">
        <v>3</v>
      </c>
      <c r="G53" s="37">
        <f t="shared" si="0"/>
        <v>3</v>
      </c>
      <c r="H53" s="1"/>
      <c r="I53" s="1"/>
      <c r="J53" s="1"/>
      <c r="K53" s="1"/>
      <c r="L53" s="1"/>
      <c r="M53" s="1"/>
    </row>
    <row r="54" spans="1:13" ht="25.5" x14ac:dyDescent="0.25">
      <c r="A54" s="4" t="s">
        <v>104</v>
      </c>
      <c r="B54" s="19" t="s">
        <v>660</v>
      </c>
      <c r="C54" s="19" t="s">
        <v>661</v>
      </c>
      <c r="D54" s="12" t="s">
        <v>5</v>
      </c>
      <c r="E54" s="31">
        <v>90</v>
      </c>
      <c r="F54" s="31">
        <v>3</v>
      </c>
      <c r="G54" s="37">
        <f t="shared" si="0"/>
        <v>93</v>
      </c>
      <c r="H54" s="1"/>
      <c r="I54" s="1"/>
      <c r="J54" s="1"/>
      <c r="K54" s="1"/>
      <c r="L54" s="1"/>
      <c r="M54" s="1"/>
    </row>
    <row r="55" spans="1:13" ht="25.5" x14ac:dyDescent="0.25">
      <c r="A55" s="4" t="s">
        <v>105</v>
      </c>
      <c r="B55" s="19" t="s">
        <v>664</v>
      </c>
      <c r="C55" s="19" t="s">
        <v>662</v>
      </c>
      <c r="D55" s="12" t="s">
        <v>13</v>
      </c>
      <c r="E55" s="31">
        <v>12</v>
      </c>
      <c r="F55" s="31">
        <v>6</v>
      </c>
      <c r="G55" s="37">
        <f t="shared" si="0"/>
        <v>18</v>
      </c>
      <c r="H55" s="1"/>
      <c r="I55" s="1"/>
      <c r="J55" s="1"/>
      <c r="K55" s="1"/>
      <c r="L55" s="1"/>
      <c r="M55" s="1"/>
    </row>
    <row r="56" spans="1:13" ht="25.5" x14ac:dyDescent="0.25">
      <c r="A56" s="3" t="s">
        <v>106</v>
      </c>
      <c r="B56" s="19" t="s">
        <v>335</v>
      </c>
      <c r="C56" s="19" t="s">
        <v>663</v>
      </c>
      <c r="D56" s="12" t="s">
        <v>13</v>
      </c>
      <c r="E56" s="31">
        <v>60</v>
      </c>
      <c r="F56" s="31">
        <v>60</v>
      </c>
      <c r="G56" s="37">
        <f t="shared" si="0"/>
        <v>120</v>
      </c>
      <c r="H56" s="1"/>
      <c r="I56" s="1"/>
      <c r="J56" s="1"/>
      <c r="K56" s="1"/>
      <c r="L56" s="1"/>
      <c r="M56" s="1"/>
    </row>
    <row r="57" spans="1:13" x14ac:dyDescent="0.25">
      <c r="A57" s="4" t="s">
        <v>107</v>
      </c>
      <c r="B57" s="19" t="s">
        <v>336</v>
      </c>
      <c r="C57" s="19" t="s">
        <v>665</v>
      </c>
      <c r="D57" s="12" t="s">
        <v>13</v>
      </c>
      <c r="E57" s="31">
        <v>60</v>
      </c>
      <c r="F57" s="31">
        <v>30</v>
      </c>
      <c r="G57" s="37">
        <f t="shared" si="0"/>
        <v>90</v>
      </c>
      <c r="H57" s="1"/>
      <c r="I57" s="1"/>
      <c r="J57" s="1"/>
      <c r="K57" s="1"/>
      <c r="L57" s="1"/>
      <c r="M57" s="1"/>
    </row>
    <row r="58" spans="1:13" x14ac:dyDescent="0.25">
      <c r="A58" s="4" t="s">
        <v>108</v>
      </c>
      <c r="B58" s="19" t="s">
        <v>337</v>
      </c>
      <c r="C58" s="19" t="s">
        <v>666</v>
      </c>
      <c r="D58" s="12" t="s">
        <v>13</v>
      </c>
      <c r="E58" s="31">
        <v>60</v>
      </c>
      <c r="F58" s="31">
        <v>30</v>
      </c>
      <c r="G58" s="37">
        <f t="shared" si="0"/>
        <v>90</v>
      </c>
      <c r="H58" s="1"/>
      <c r="I58" s="1"/>
      <c r="J58" s="1"/>
      <c r="K58" s="1"/>
      <c r="L58" s="1"/>
      <c r="M58" s="1"/>
    </row>
    <row r="59" spans="1:13" ht="25.5" x14ac:dyDescent="0.25">
      <c r="A59" s="3" t="s">
        <v>110</v>
      </c>
      <c r="B59" s="19" t="s">
        <v>338</v>
      </c>
      <c r="C59" s="19" t="s">
        <v>667</v>
      </c>
      <c r="D59" s="12" t="s">
        <v>13</v>
      </c>
      <c r="E59" s="31">
        <v>50</v>
      </c>
      <c r="F59" s="31">
        <v>30</v>
      </c>
      <c r="G59" s="37">
        <f t="shared" si="0"/>
        <v>80</v>
      </c>
      <c r="H59" s="1"/>
      <c r="I59" s="1"/>
      <c r="J59" s="1"/>
      <c r="K59" s="1"/>
      <c r="L59" s="1"/>
      <c r="M59" s="1"/>
    </row>
    <row r="60" spans="1:13" ht="25.5" x14ac:dyDescent="0.25">
      <c r="A60" s="4" t="s">
        <v>112</v>
      </c>
      <c r="B60" s="19" t="s">
        <v>669</v>
      </c>
      <c r="C60" s="19" t="s">
        <v>668</v>
      </c>
      <c r="D60" s="12" t="s">
        <v>13</v>
      </c>
      <c r="E60" s="31">
        <v>60</v>
      </c>
      <c r="F60" s="31">
        <v>30</v>
      </c>
      <c r="G60" s="37">
        <f t="shared" si="0"/>
        <v>90</v>
      </c>
      <c r="H60" s="1"/>
      <c r="I60" s="1"/>
      <c r="J60" s="1"/>
      <c r="K60" s="1"/>
      <c r="L60" s="1"/>
      <c r="M60" s="1"/>
    </row>
    <row r="61" spans="1:13" ht="25.5" x14ac:dyDescent="0.25">
      <c r="A61" s="4" t="s">
        <v>114</v>
      </c>
      <c r="B61" s="19" t="s">
        <v>339</v>
      </c>
      <c r="C61" s="19" t="s">
        <v>670</v>
      </c>
      <c r="D61" s="12" t="s">
        <v>5</v>
      </c>
      <c r="E61" s="31">
        <v>150</v>
      </c>
      <c r="F61" s="31">
        <v>3</v>
      </c>
      <c r="G61" s="37">
        <f t="shared" si="0"/>
        <v>153</v>
      </c>
      <c r="H61" s="1"/>
      <c r="I61" s="1"/>
      <c r="J61" s="1"/>
      <c r="K61" s="1"/>
      <c r="L61" s="1"/>
      <c r="M61" s="1"/>
    </row>
    <row r="62" spans="1:13" ht="63.75" x14ac:dyDescent="0.25">
      <c r="A62" s="3" t="s">
        <v>117</v>
      </c>
      <c r="B62" s="19" t="s">
        <v>340</v>
      </c>
      <c r="C62" s="19" t="s">
        <v>755</v>
      </c>
      <c r="D62" s="12" t="s">
        <v>13</v>
      </c>
      <c r="E62" s="31">
        <v>150</v>
      </c>
      <c r="F62" s="31">
        <v>6</v>
      </c>
      <c r="G62" s="37">
        <f t="shared" si="0"/>
        <v>156</v>
      </c>
      <c r="H62" s="1"/>
      <c r="I62" s="1"/>
      <c r="J62" s="1"/>
      <c r="K62" s="1"/>
      <c r="L62" s="1"/>
      <c r="M62" s="1"/>
    </row>
    <row r="63" spans="1:13" ht="63.75" x14ac:dyDescent="0.25">
      <c r="A63" s="4" t="s">
        <v>119</v>
      </c>
      <c r="B63" s="19" t="s">
        <v>753</v>
      </c>
      <c r="C63" s="19" t="s">
        <v>754</v>
      </c>
      <c r="D63" s="12" t="s">
        <v>13</v>
      </c>
      <c r="E63" s="31">
        <v>150</v>
      </c>
      <c r="F63" s="31">
        <v>6</v>
      </c>
      <c r="G63" s="37">
        <f t="shared" si="0"/>
        <v>156</v>
      </c>
      <c r="H63" s="1"/>
      <c r="I63" s="1"/>
      <c r="J63" s="1"/>
      <c r="K63" s="1"/>
      <c r="L63" s="1"/>
      <c r="M63" s="1"/>
    </row>
    <row r="64" spans="1:13" ht="25.5" x14ac:dyDescent="0.25">
      <c r="A64" s="4" t="s">
        <v>121</v>
      </c>
      <c r="B64" s="19" t="s">
        <v>341</v>
      </c>
      <c r="C64" s="19" t="s">
        <v>671</v>
      </c>
      <c r="D64" s="12" t="s">
        <v>13</v>
      </c>
      <c r="E64" s="31">
        <v>60</v>
      </c>
      <c r="F64" s="31">
        <v>3</v>
      </c>
      <c r="G64" s="37">
        <f t="shared" si="0"/>
        <v>63</v>
      </c>
      <c r="H64" s="1"/>
      <c r="I64" s="1"/>
      <c r="J64" s="1"/>
      <c r="K64" s="1"/>
      <c r="L64" s="1"/>
      <c r="M64" s="1"/>
    </row>
    <row r="65" spans="1:13" ht="25.5" x14ac:dyDescent="0.25">
      <c r="A65" s="3" t="s">
        <v>123</v>
      </c>
      <c r="B65" s="19" t="s">
        <v>342</v>
      </c>
      <c r="C65" s="19" t="s">
        <v>672</v>
      </c>
      <c r="D65" s="12" t="s">
        <v>13</v>
      </c>
      <c r="E65" s="31">
        <v>60</v>
      </c>
      <c r="F65" s="31">
        <v>3</v>
      </c>
      <c r="G65" s="37">
        <f t="shared" si="0"/>
        <v>63</v>
      </c>
      <c r="H65" s="1"/>
      <c r="I65" s="1"/>
      <c r="J65" s="1"/>
      <c r="K65" s="1"/>
      <c r="L65" s="1"/>
      <c r="M65" s="1"/>
    </row>
    <row r="66" spans="1:13" ht="38.25" x14ac:dyDescent="0.25">
      <c r="A66" s="4" t="s">
        <v>125</v>
      </c>
      <c r="B66" s="19" t="s">
        <v>343</v>
      </c>
      <c r="C66" s="19" t="s">
        <v>676</v>
      </c>
      <c r="D66" s="12" t="s">
        <v>13</v>
      </c>
      <c r="E66" s="31">
        <v>30</v>
      </c>
      <c r="F66" s="31">
        <v>3</v>
      </c>
      <c r="G66" s="37">
        <f t="shared" si="0"/>
        <v>33</v>
      </c>
      <c r="H66" s="1"/>
      <c r="I66" s="1"/>
      <c r="J66" s="1"/>
      <c r="K66" s="1"/>
      <c r="L66" s="1"/>
      <c r="M66" s="1"/>
    </row>
    <row r="67" spans="1:13" ht="38.25" x14ac:dyDescent="0.25">
      <c r="A67" s="4" t="s">
        <v>127</v>
      </c>
      <c r="B67" s="19" t="s">
        <v>344</v>
      </c>
      <c r="C67" s="19" t="s">
        <v>673</v>
      </c>
      <c r="D67" s="12" t="s">
        <v>13</v>
      </c>
      <c r="E67" s="31">
        <v>200</v>
      </c>
      <c r="F67" s="31">
        <v>0</v>
      </c>
      <c r="G67" s="37">
        <f t="shared" si="0"/>
        <v>200</v>
      </c>
      <c r="H67" s="1"/>
      <c r="I67" s="1"/>
      <c r="J67" s="1"/>
      <c r="K67" s="1"/>
      <c r="L67" s="1"/>
      <c r="M67" s="1"/>
    </row>
    <row r="68" spans="1:13" ht="38.25" x14ac:dyDescent="0.25">
      <c r="A68" s="3" t="s">
        <v>129</v>
      </c>
      <c r="B68" s="19" t="s">
        <v>345</v>
      </c>
      <c r="C68" s="19" t="s">
        <v>677</v>
      </c>
      <c r="D68" s="12" t="s">
        <v>88</v>
      </c>
      <c r="E68" s="31">
        <v>20</v>
      </c>
      <c r="F68" s="31">
        <v>12</v>
      </c>
      <c r="G68" s="37">
        <f t="shared" si="0"/>
        <v>32</v>
      </c>
      <c r="H68" s="1"/>
      <c r="I68" s="1"/>
      <c r="J68" s="1"/>
      <c r="K68" s="1"/>
      <c r="L68" s="1"/>
      <c r="M68" s="1"/>
    </row>
    <row r="69" spans="1:13" ht="25.5" x14ac:dyDescent="0.25">
      <c r="A69" s="4" t="s">
        <v>131</v>
      </c>
      <c r="B69" s="19" t="s">
        <v>346</v>
      </c>
      <c r="C69" s="19" t="s">
        <v>674</v>
      </c>
      <c r="D69" s="12" t="s">
        <v>5</v>
      </c>
      <c r="E69" s="31">
        <v>5</v>
      </c>
      <c r="F69" s="31"/>
      <c r="G69" s="37">
        <f t="shared" ref="G69:G132" si="1">SUM(E69:F69)</f>
        <v>5</v>
      </c>
      <c r="H69" s="1"/>
      <c r="I69" s="1"/>
      <c r="J69" s="1"/>
      <c r="K69" s="1"/>
      <c r="L69" s="1"/>
      <c r="M69" s="1"/>
    </row>
    <row r="70" spans="1:13" ht="25.5" x14ac:dyDescent="0.25">
      <c r="A70" s="4" t="s">
        <v>133</v>
      </c>
      <c r="B70" s="19" t="s">
        <v>347</v>
      </c>
      <c r="C70" s="19" t="s">
        <v>675</v>
      </c>
      <c r="D70" s="12" t="s">
        <v>13</v>
      </c>
      <c r="E70" s="31">
        <v>45</v>
      </c>
      <c r="F70" s="31">
        <v>12</v>
      </c>
      <c r="G70" s="37">
        <f t="shared" si="1"/>
        <v>57</v>
      </c>
      <c r="H70" s="1"/>
      <c r="I70" s="1"/>
      <c r="J70" s="1"/>
      <c r="K70" s="1"/>
      <c r="L70" s="1"/>
      <c r="M70" s="1"/>
    </row>
    <row r="71" spans="1:13" ht="38.25" x14ac:dyDescent="0.25">
      <c r="A71" s="3" t="s">
        <v>135</v>
      </c>
      <c r="B71" s="19" t="s">
        <v>348</v>
      </c>
      <c r="C71" s="19" t="s">
        <v>681</v>
      </c>
      <c r="D71" s="12" t="s">
        <v>13</v>
      </c>
      <c r="E71" s="31">
        <v>24</v>
      </c>
      <c r="F71" s="31">
        <v>6</v>
      </c>
      <c r="G71" s="37">
        <f t="shared" si="1"/>
        <v>30</v>
      </c>
      <c r="H71" s="1"/>
      <c r="I71" s="1"/>
      <c r="J71" s="1"/>
      <c r="K71" s="1"/>
      <c r="L71" s="1"/>
      <c r="M71" s="1"/>
    </row>
    <row r="72" spans="1:13" ht="38.25" x14ac:dyDescent="0.25">
      <c r="A72" s="4" t="s">
        <v>137</v>
      </c>
      <c r="B72" s="19" t="s">
        <v>349</v>
      </c>
      <c r="C72" s="19" t="s">
        <v>679</v>
      </c>
      <c r="D72" s="12" t="s">
        <v>13</v>
      </c>
      <c r="E72" s="31">
        <v>12</v>
      </c>
      <c r="F72" s="31">
        <v>20</v>
      </c>
      <c r="G72" s="37">
        <f t="shared" si="1"/>
        <v>32</v>
      </c>
      <c r="H72" s="1"/>
      <c r="I72" s="1"/>
      <c r="J72" s="1"/>
      <c r="K72" s="1"/>
      <c r="L72" s="1"/>
      <c r="M72" s="1"/>
    </row>
    <row r="73" spans="1:13" ht="25.5" x14ac:dyDescent="0.25">
      <c r="A73" s="4" t="s">
        <v>139</v>
      </c>
      <c r="B73" s="19" t="s">
        <v>350</v>
      </c>
      <c r="C73" s="19" t="s">
        <v>680</v>
      </c>
      <c r="D73" s="12" t="s">
        <v>5</v>
      </c>
      <c r="E73" s="31">
        <v>0</v>
      </c>
      <c r="F73" s="31">
        <v>3</v>
      </c>
      <c r="G73" s="37">
        <f t="shared" si="1"/>
        <v>3</v>
      </c>
      <c r="H73" s="1"/>
      <c r="I73" s="1"/>
      <c r="J73" s="1"/>
      <c r="K73" s="1"/>
      <c r="L73" s="1"/>
      <c r="M73" s="1"/>
    </row>
    <row r="74" spans="1:13" ht="25.5" x14ac:dyDescent="0.25">
      <c r="A74" s="3" t="s">
        <v>141</v>
      </c>
      <c r="B74" s="19" t="s">
        <v>351</v>
      </c>
      <c r="C74" s="19" t="s">
        <v>686</v>
      </c>
      <c r="D74" s="12" t="s">
        <v>5</v>
      </c>
      <c r="E74" s="31">
        <v>0</v>
      </c>
      <c r="F74" s="31">
        <v>3</v>
      </c>
      <c r="G74" s="37">
        <f t="shared" si="1"/>
        <v>3</v>
      </c>
      <c r="H74" s="1"/>
      <c r="I74" s="1"/>
      <c r="J74" s="1"/>
      <c r="K74" s="1"/>
      <c r="L74" s="1"/>
      <c r="M74" s="1"/>
    </row>
    <row r="75" spans="1:13" ht="25.5" x14ac:dyDescent="0.25">
      <c r="A75" s="4" t="s">
        <v>143</v>
      </c>
      <c r="B75" s="19" t="s">
        <v>352</v>
      </c>
      <c r="C75" s="19" t="s">
        <v>687</v>
      </c>
      <c r="D75" s="12" t="s">
        <v>5</v>
      </c>
      <c r="E75" s="31">
        <v>25</v>
      </c>
      <c r="F75" s="31">
        <v>3</v>
      </c>
      <c r="G75" s="37">
        <f t="shared" si="1"/>
        <v>28</v>
      </c>
      <c r="H75" s="1"/>
      <c r="I75" s="1"/>
      <c r="J75" s="1"/>
      <c r="K75" s="1"/>
      <c r="L75" s="1"/>
      <c r="M75" s="1"/>
    </row>
    <row r="76" spans="1:13" ht="25.5" x14ac:dyDescent="0.25">
      <c r="A76" s="4" t="s">
        <v>145</v>
      </c>
      <c r="B76" s="19" t="s">
        <v>353</v>
      </c>
      <c r="C76" s="19" t="s">
        <v>688</v>
      </c>
      <c r="D76" s="12" t="s">
        <v>5</v>
      </c>
      <c r="E76" s="31">
        <v>0</v>
      </c>
      <c r="F76" s="31"/>
      <c r="G76" s="37">
        <f t="shared" si="1"/>
        <v>0</v>
      </c>
      <c r="H76" s="1"/>
      <c r="I76" s="1"/>
      <c r="J76" s="1"/>
      <c r="K76" s="1"/>
      <c r="L76" s="1"/>
      <c r="M76" s="1"/>
    </row>
    <row r="77" spans="1:13" ht="25.5" x14ac:dyDescent="0.25">
      <c r="A77" s="3" t="s">
        <v>147</v>
      </c>
      <c r="B77" s="19" t="s">
        <v>354</v>
      </c>
      <c r="C77" s="19" t="s">
        <v>689</v>
      </c>
      <c r="D77" s="12" t="s">
        <v>13</v>
      </c>
      <c r="E77" s="31">
        <v>18</v>
      </c>
      <c r="F77" s="31">
        <v>6</v>
      </c>
      <c r="G77" s="37">
        <f t="shared" si="1"/>
        <v>24</v>
      </c>
      <c r="H77" s="1"/>
      <c r="I77" s="1"/>
      <c r="J77" s="1"/>
      <c r="K77" s="1"/>
      <c r="L77" s="1"/>
      <c r="M77" s="1"/>
    </row>
    <row r="78" spans="1:13" ht="25.5" x14ac:dyDescent="0.25">
      <c r="A78" s="4" t="s">
        <v>149</v>
      </c>
      <c r="B78" s="19" t="s">
        <v>678</v>
      </c>
      <c r="C78" s="19" t="s">
        <v>690</v>
      </c>
      <c r="D78" s="12" t="s">
        <v>31</v>
      </c>
      <c r="E78" s="31">
        <v>20</v>
      </c>
      <c r="F78" s="31">
        <v>6</v>
      </c>
      <c r="G78" s="37">
        <f t="shared" si="1"/>
        <v>26</v>
      </c>
      <c r="H78" s="1"/>
      <c r="I78" s="1"/>
      <c r="J78" s="1"/>
      <c r="K78" s="1"/>
      <c r="L78" s="1"/>
      <c r="M78" s="1"/>
    </row>
    <row r="79" spans="1:13" ht="25.5" x14ac:dyDescent="0.25">
      <c r="A79" s="4" t="s">
        <v>151</v>
      </c>
      <c r="B79" s="19" t="s">
        <v>355</v>
      </c>
      <c r="C79" s="19" t="s">
        <v>691</v>
      </c>
      <c r="D79" s="12" t="s">
        <v>13</v>
      </c>
      <c r="E79" s="31">
        <v>0</v>
      </c>
      <c r="F79" s="31">
        <v>0</v>
      </c>
      <c r="G79" s="37">
        <f t="shared" si="1"/>
        <v>0</v>
      </c>
      <c r="H79" s="1"/>
      <c r="I79" s="1"/>
      <c r="J79" s="1"/>
      <c r="K79" s="1"/>
      <c r="L79" s="1"/>
      <c r="M79" s="1"/>
    </row>
    <row r="80" spans="1:13" ht="25.5" x14ac:dyDescent="0.25">
      <c r="A80" s="3" t="s">
        <v>153</v>
      </c>
      <c r="B80" s="19" t="s">
        <v>356</v>
      </c>
      <c r="C80" s="19" t="s">
        <v>692</v>
      </c>
      <c r="D80" s="12" t="s">
        <v>13</v>
      </c>
      <c r="E80" s="31">
        <v>15</v>
      </c>
      <c r="F80" s="31">
        <v>0</v>
      </c>
      <c r="G80" s="37">
        <f t="shared" si="1"/>
        <v>15</v>
      </c>
      <c r="H80" s="1"/>
      <c r="I80" s="1"/>
      <c r="J80" s="1"/>
      <c r="K80" s="1"/>
      <c r="L80" s="1"/>
      <c r="M80" s="1"/>
    </row>
    <row r="81" spans="1:13" ht="38.25" x14ac:dyDescent="0.25">
      <c r="A81" s="4" t="s">
        <v>155</v>
      </c>
      <c r="B81" s="19" t="s">
        <v>357</v>
      </c>
      <c r="C81" s="19" t="s">
        <v>693</v>
      </c>
      <c r="D81" s="12" t="s">
        <v>13</v>
      </c>
      <c r="E81" s="31">
        <v>30</v>
      </c>
      <c r="F81" s="31">
        <v>0</v>
      </c>
      <c r="G81" s="37">
        <f t="shared" si="1"/>
        <v>30</v>
      </c>
      <c r="H81" s="1"/>
      <c r="I81" s="1"/>
      <c r="J81" s="1"/>
      <c r="K81" s="1"/>
      <c r="L81" s="1"/>
      <c r="M81" s="1"/>
    </row>
    <row r="82" spans="1:13" ht="38.25" x14ac:dyDescent="0.25">
      <c r="A82" s="4" t="s">
        <v>156</v>
      </c>
      <c r="B82" s="19" t="s">
        <v>358</v>
      </c>
      <c r="C82" s="19" t="s">
        <v>694</v>
      </c>
      <c r="D82" s="12" t="s">
        <v>13</v>
      </c>
      <c r="E82" s="31">
        <v>24</v>
      </c>
      <c r="F82" s="31">
        <v>0</v>
      </c>
      <c r="G82" s="37">
        <f t="shared" si="1"/>
        <v>24</v>
      </c>
      <c r="H82" s="1"/>
      <c r="I82" s="1"/>
      <c r="J82" s="1"/>
      <c r="K82" s="1"/>
      <c r="L82" s="1"/>
      <c r="M82" s="1"/>
    </row>
    <row r="83" spans="1:13" ht="38.25" x14ac:dyDescent="0.25">
      <c r="A83" s="3" t="s">
        <v>157</v>
      </c>
      <c r="B83" s="19" t="s">
        <v>359</v>
      </c>
      <c r="C83" s="19" t="s">
        <v>682</v>
      </c>
      <c r="D83" s="12" t="s">
        <v>13</v>
      </c>
      <c r="E83" s="31">
        <v>12</v>
      </c>
      <c r="F83" s="31">
        <v>0</v>
      </c>
      <c r="G83" s="37">
        <f t="shared" si="1"/>
        <v>12</v>
      </c>
      <c r="H83" s="1"/>
      <c r="I83" s="1"/>
      <c r="J83" s="1"/>
      <c r="K83" s="1"/>
      <c r="L83" s="1"/>
      <c r="M83" s="1"/>
    </row>
    <row r="84" spans="1:13" ht="38.25" x14ac:dyDescent="0.25">
      <c r="A84" s="4" t="s">
        <v>159</v>
      </c>
      <c r="B84" s="19" t="s">
        <v>360</v>
      </c>
      <c r="C84" s="19" t="s">
        <v>683</v>
      </c>
      <c r="D84" s="12" t="s">
        <v>13</v>
      </c>
      <c r="E84" s="31">
        <v>12</v>
      </c>
      <c r="F84" s="31">
        <v>0</v>
      </c>
      <c r="G84" s="37">
        <f t="shared" si="1"/>
        <v>12</v>
      </c>
      <c r="H84" s="1"/>
      <c r="I84" s="1"/>
      <c r="J84" s="1"/>
      <c r="K84" s="1"/>
      <c r="L84" s="1"/>
      <c r="M84" s="1"/>
    </row>
    <row r="85" spans="1:13" ht="38.25" x14ac:dyDescent="0.25">
      <c r="A85" s="4" t="s">
        <v>161</v>
      </c>
      <c r="B85" s="19" t="s">
        <v>361</v>
      </c>
      <c r="C85" s="19" t="s">
        <v>695</v>
      </c>
      <c r="D85" s="12" t="s">
        <v>13</v>
      </c>
      <c r="E85" s="31">
        <v>30</v>
      </c>
      <c r="F85" s="31">
        <v>6</v>
      </c>
      <c r="G85" s="37">
        <f t="shared" si="1"/>
        <v>36</v>
      </c>
      <c r="H85" s="1"/>
      <c r="I85" s="1"/>
      <c r="J85" s="1"/>
      <c r="K85" s="1"/>
      <c r="L85" s="1"/>
      <c r="M85" s="1"/>
    </row>
    <row r="86" spans="1:13" ht="38.25" x14ac:dyDescent="0.25">
      <c r="A86" s="3" t="s">
        <v>163</v>
      </c>
      <c r="B86" s="19" t="s">
        <v>362</v>
      </c>
      <c r="C86" s="19" t="s">
        <v>696</v>
      </c>
      <c r="D86" s="12" t="s">
        <v>13</v>
      </c>
      <c r="E86" s="31">
        <v>12</v>
      </c>
      <c r="F86" s="31">
        <v>0</v>
      </c>
      <c r="G86" s="37">
        <f t="shared" si="1"/>
        <v>12</v>
      </c>
      <c r="H86" s="1"/>
      <c r="I86" s="1"/>
      <c r="J86" s="1"/>
      <c r="K86" s="1"/>
      <c r="L86" s="1"/>
      <c r="M86" s="1"/>
    </row>
    <row r="87" spans="1:13" ht="25.5" x14ac:dyDescent="0.25">
      <c r="A87" s="4" t="s">
        <v>164</v>
      </c>
      <c r="B87" s="19" t="s">
        <v>363</v>
      </c>
      <c r="C87" s="19" t="s">
        <v>697</v>
      </c>
      <c r="D87" s="12" t="s">
        <v>13</v>
      </c>
      <c r="E87" s="31">
        <v>6</v>
      </c>
      <c r="F87" s="31">
        <v>0</v>
      </c>
      <c r="G87" s="37">
        <f t="shared" si="1"/>
        <v>6</v>
      </c>
      <c r="H87" s="1"/>
      <c r="I87" s="1"/>
      <c r="J87" s="1"/>
      <c r="K87" s="1"/>
      <c r="L87" s="1"/>
      <c r="M87" s="1"/>
    </row>
    <row r="88" spans="1:13" ht="38.25" x14ac:dyDescent="0.25">
      <c r="A88" s="4" t="s">
        <v>166</v>
      </c>
      <c r="B88" s="19" t="s">
        <v>364</v>
      </c>
      <c r="C88" s="19" t="s">
        <v>698</v>
      </c>
      <c r="D88" s="12" t="s">
        <v>13</v>
      </c>
      <c r="E88" s="31">
        <v>6</v>
      </c>
      <c r="F88" s="31">
        <v>0</v>
      </c>
      <c r="G88" s="37">
        <f t="shared" si="1"/>
        <v>6</v>
      </c>
      <c r="H88" s="1"/>
      <c r="I88" s="1"/>
      <c r="J88" s="1"/>
      <c r="K88" s="1"/>
      <c r="L88" s="1"/>
      <c r="M88" s="1"/>
    </row>
    <row r="89" spans="1:13" ht="25.5" x14ac:dyDescent="0.25">
      <c r="A89" s="3" t="s">
        <v>168</v>
      </c>
      <c r="B89" s="19" t="s">
        <v>365</v>
      </c>
      <c r="C89" s="19" t="s">
        <v>699</v>
      </c>
      <c r="D89" s="12" t="s">
        <v>13</v>
      </c>
      <c r="E89" s="31">
        <v>6</v>
      </c>
      <c r="F89" s="31">
        <v>0</v>
      </c>
      <c r="G89" s="37">
        <f t="shared" si="1"/>
        <v>6</v>
      </c>
      <c r="H89" s="1"/>
      <c r="I89" s="1"/>
      <c r="J89" s="1"/>
      <c r="K89" s="1"/>
      <c r="L89" s="1"/>
      <c r="M89" s="1"/>
    </row>
    <row r="90" spans="1:13" ht="38.25" x14ac:dyDescent="0.25">
      <c r="A90" s="4" t="s">
        <v>170</v>
      </c>
      <c r="B90" s="19" t="s">
        <v>366</v>
      </c>
      <c r="C90" s="19" t="s">
        <v>700</v>
      </c>
      <c r="D90" s="12" t="s">
        <v>13</v>
      </c>
      <c r="E90" s="31">
        <v>12</v>
      </c>
      <c r="F90" s="31">
        <v>10</v>
      </c>
      <c r="G90" s="37">
        <f t="shared" si="1"/>
        <v>22</v>
      </c>
      <c r="H90" s="1"/>
      <c r="I90" s="1"/>
      <c r="J90" s="1"/>
      <c r="K90" s="1"/>
      <c r="L90" s="1"/>
      <c r="M90" s="1"/>
    </row>
    <row r="91" spans="1:13" ht="38.25" x14ac:dyDescent="0.25">
      <c r="A91" s="4" t="s">
        <v>172</v>
      </c>
      <c r="B91" s="19" t="s">
        <v>367</v>
      </c>
      <c r="C91" s="19" t="s">
        <v>701</v>
      </c>
      <c r="D91" s="12" t="s">
        <v>13</v>
      </c>
      <c r="E91" s="31">
        <v>30</v>
      </c>
      <c r="F91" s="31">
        <v>0</v>
      </c>
      <c r="G91" s="37">
        <f t="shared" si="1"/>
        <v>30</v>
      </c>
      <c r="H91" s="1"/>
      <c r="I91" s="1"/>
      <c r="J91" s="1"/>
      <c r="K91" s="1"/>
      <c r="L91" s="1"/>
      <c r="M91" s="1"/>
    </row>
    <row r="92" spans="1:13" ht="38.25" x14ac:dyDescent="0.25">
      <c r="A92" s="3" t="s">
        <v>174</v>
      </c>
      <c r="B92" s="19" t="s">
        <v>368</v>
      </c>
      <c r="C92" s="19" t="s">
        <v>702</v>
      </c>
      <c r="D92" s="12" t="s">
        <v>13</v>
      </c>
      <c r="E92" s="31">
        <v>30</v>
      </c>
      <c r="F92" s="31">
        <v>0</v>
      </c>
      <c r="G92" s="37">
        <f t="shared" si="1"/>
        <v>30</v>
      </c>
      <c r="H92" s="1"/>
      <c r="I92" s="1"/>
      <c r="J92" s="1"/>
      <c r="K92" s="1"/>
      <c r="L92" s="1"/>
      <c r="M92" s="1"/>
    </row>
    <row r="93" spans="1:13" ht="25.5" x14ac:dyDescent="0.25">
      <c r="A93" s="4" t="s">
        <v>175</v>
      </c>
      <c r="B93" s="19" t="s">
        <v>369</v>
      </c>
      <c r="C93" s="19" t="s">
        <v>703</v>
      </c>
      <c r="D93" s="12" t="s">
        <v>13</v>
      </c>
      <c r="E93" s="31">
        <v>15</v>
      </c>
      <c r="F93" s="31">
        <v>0</v>
      </c>
      <c r="G93" s="37">
        <f t="shared" si="1"/>
        <v>15</v>
      </c>
      <c r="H93" s="1"/>
      <c r="I93" s="1"/>
      <c r="J93" s="1"/>
      <c r="K93" s="1"/>
      <c r="L93" s="1"/>
      <c r="M93" s="1"/>
    </row>
    <row r="94" spans="1:13" ht="25.5" x14ac:dyDescent="0.25">
      <c r="A94" s="4" t="s">
        <v>176</v>
      </c>
      <c r="B94" s="19" t="s">
        <v>370</v>
      </c>
      <c r="C94" s="19" t="s">
        <v>704</v>
      </c>
      <c r="D94" s="12" t="s">
        <v>13</v>
      </c>
      <c r="E94" s="31">
        <v>15</v>
      </c>
      <c r="F94" s="31">
        <v>0</v>
      </c>
      <c r="G94" s="37">
        <f t="shared" si="1"/>
        <v>15</v>
      </c>
      <c r="H94" s="1"/>
      <c r="I94" s="1"/>
      <c r="J94" s="1"/>
      <c r="K94" s="1"/>
      <c r="L94" s="1"/>
      <c r="M94" s="1"/>
    </row>
    <row r="95" spans="1:13" ht="25.5" x14ac:dyDescent="0.25">
      <c r="A95" s="3" t="s">
        <v>178</v>
      </c>
      <c r="B95" s="19" t="s">
        <v>371</v>
      </c>
      <c r="C95" s="19" t="s">
        <v>705</v>
      </c>
      <c r="D95" s="12" t="s">
        <v>13</v>
      </c>
      <c r="E95" s="31">
        <v>12</v>
      </c>
      <c r="F95" s="31">
        <v>0</v>
      </c>
      <c r="G95" s="37">
        <f t="shared" si="1"/>
        <v>12</v>
      </c>
      <c r="H95" s="1"/>
      <c r="I95" s="1"/>
      <c r="J95" s="1"/>
      <c r="K95" s="1"/>
      <c r="L95" s="1"/>
      <c r="M95" s="1"/>
    </row>
    <row r="96" spans="1:13" ht="25.5" x14ac:dyDescent="0.25">
      <c r="A96" s="4" t="s">
        <v>180</v>
      </c>
      <c r="B96" s="19" t="s">
        <v>372</v>
      </c>
      <c r="C96" s="19" t="s">
        <v>706</v>
      </c>
      <c r="D96" s="12" t="s">
        <v>13</v>
      </c>
      <c r="E96" s="31">
        <v>20</v>
      </c>
      <c r="F96" s="31">
        <v>0</v>
      </c>
      <c r="G96" s="37">
        <f t="shared" si="1"/>
        <v>20</v>
      </c>
      <c r="H96" s="1"/>
      <c r="I96" s="1"/>
      <c r="J96" s="1"/>
      <c r="K96" s="1"/>
      <c r="L96" s="1"/>
      <c r="M96" s="1"/>
    </row>
    <row r="97" spans="1:13" ht="25.5" x14ac:dyDescent="0.25">
      <c r="A97" s="4" t="s">
        <v>182</v>
      </c>
      <c r="B97" s="19" t="s">
        <v>373</v>
      </c>
      <c r="C97" s="19" t="s">
        <v>707</v>
      </c>
      <c r="D97" s="12" t="s">
        <v>13</v>
      </c>
      <c r="E97" s="31">
        <v>15</v>
      </c>
      <c r="F97" s="31">
        <v>0</v>
      </c>
      <c r="G97" s="37">
        <f t="shared" si="1"/>
        <v>15</v>
      </c>
      <c r="H97" s="1"/>
      <c r="I97" s="1"/>
      <c r="J97" s="1"/>
      <c r="K97" s="1"/>
      <c r="L97" s="1"/>
      <c r="M97" s="1"/>
    </row>
    <row r="98" spans="1:13" ht="25.5" x14ac:dyDescent="0.25">
      <c r="A98" s="3" t="s">
        <v>184</v>
      </c>
      <c r="B98" s="19" t="s">
        <v>374</v>
      </c>
      <c r="C98" s="19" t="s">
        <v>684</v>
      </c>
      <c r="D98" s="12" t="s">
        <v>13</v>
      </c>
      <c r="E98" s="31">
        <v>6</v>
      </c>
      <c r="F98" s="31">
        <v>2</v>
      </c>
      <c r="G98" s="37">
        <f t="shared" si="1"/>
        <v>8</v>
      </c>
      <c r="H98" s="1"/>
      <c r="I98" s="1"/>
      <c r="J98" s="1"/>
      <c r="K98" s="1"/>
      <c r="L98" s="1"/>
      <c r="M98" s="1"/>
    </row>
    <row r="99" spans="1:13" ht="25.5" x14ac:dyDescent="0.25">
      <c r="A99" s="4" t="s">
        <v>186</v>
      </c>
      <c r="B99" s="19" t="s">
        <v>375</v>
      </c>
      <c r="C99" s="19" t="s">
        <v>708</v>
      </c>
      <c r="D99" s="12" t="s">
        <v>13</v>
      </c>
      <c r="E99" s="31">
        <v>6</v>
      </c>
      <c r="F99" s="31">
        <v>4</v>
      </c>
      <c r="G99" s="37">
        <f t="shared" si="1"/>
        <v>10</v>
      </c>
      <c r="H99" s="1"/>
      <c r="I99" s="1"/>
      <c r="J99" s="1"/>
      <c r="K99" s="1"/>
      <c r="L99" s="1"/>
      <c r="M99" s="1"/>
    </row>
    <row r="100" spans="1:13" ht="25.5" x14ac:dyDescent="0.25">
      <c r="A100" s="4" t="s">
        <v>188</v>
      </c>
      <c r="B100" s="19" t="s">
        <v>376</v>
      </c>
      <c r="C100" s="19" t="s">
        <v>709</v>
      </c>
      <c r="D100" s="12" t="s">
        <v>13</v>
      </c>
      <c r="E100" s="31">
        <v>12</v>
      </c>
      <c r="F100" s="31">
        <v>0</v>
      </c>
      <c r="G100" s="37">
        <f t="shared" si="1"/>
        <v>12</v>
      </c>
      <c r="H100" s="1"/>
      <c r="I100" s="1"/>
      <c r="J100" s="1"/>
      <c r="K100" s="1"/>
      <c r="L100" s="1"/>
      <c r="M100" s="1"/>
    </row>
    <row r="101" spans="1:13" ht="25.5" x14ac:dyDescent="0.25">
      <c r="A101" s="3" t="s">
        <v>190</v>
      </c>
      <c r="B101" s="19" t="s">
        <v>377</v>
      </c>
      <c r="C101" s="19" t="s">
        <v>710</v>
      </c>
      <c r="D101" s="12" t="s">
        <v>13</v>
      </c>
      <c r="E101" s="31">
        <v>30</v>
      </c>
      <c r="F101" s="31">
        <v>0</v>
      </c>
      <c r="G101" s="37">
        <f t="shared" si="1"/>
        <v>30</v>
      </c>
      <c r="H101" s="1"/>
      <c r="I101" s="1"/>
      <c r="J101" s="1"/>
      <c r="K101" s="1"/>
      <c r="L101" s="1"/>
      <c r="M101" s="1"/>
    </row>
    <row r="102" spans="1:13" ht="38.25" x14ac:dyDescent="0.25">
      <c r="A102" s="4" t="s">
        <v>192</v>
      </c>
      <c r="B102" s="19" t="s">
        <v>378</v>
      </c>
      <c r="C102" s="19" t="s">
        <v>685</v>
      </c>
      <c r="D102" s="12" t="s">
        <v>13</v>
      </c>
      <c r="E102" s="31">
        <v>10</v>
      </c>
      <c r="F102" s="31">
        <v>0</v>
      </c>
      <c r="G102" s="37">
        <f t="shared" si="1"/>
        <v>10</v>
      </c>
      <c r="H102" s="1"/>
      <c r="I102" s="1"/>
      <c r="J102" s="1"/>
      <c r="K102" s="1"/>
      <c r="L102" s="1"/>
      <c r="M102" s="1"/>
    </row>
    <row r="103" spans="1:13" ht="25.5" x14ac:dyDescent="0.25">
      <c r="A103" s="4" t="s">
        <v>194</v>
      </c>
      <c r="B103" s="19" t="s">
        <v>379</v>
      </c>
      <c r="C103" s="19" t="s">
        <v>711</v>
      </c>
      <c r="D103" s="12" t="s">
        <v>380</v>
      </c>
      <c r="E103" s="31">
        <v>4</v>
      </c>
      <c r="F103" s="31">
        <v>0</v>
      </c>
      <c r="G103" s="37">
        <f t="shared" si="1"/>
        <v>4</v>
      </c>
      <c r="H103" s="1"/>
      <c r="I103" s="1"/>
      <c r="J103" s="1"/>
      <c r="K103" s="1"/>
      <c r="L103" s="1"/>
      <c r="M103" s="1"/>
    </row>
    <row r="104" spans="1:13" ht="25.5" x14ac:dyDescent="0.25">
      <c r="A104" s="3" t="s">
        <v>196</v>
      </c>
      <c r="B104" s="19" t="s">
        <v>381</v>
      </c>
      <c r="C104" s="19" t="s">
        <v>712</v>
      </c>
      <c r="D104" s="12" t="s">
        <v>13</v>
      </c>
      <c r="E104" s="31">
        <v>3</v>
      </c>
      <c r="F104" s="31">
        <v>0</v>
      </c>
      <c r="G104" s="37">
        <f t="shared" si="1"/>
        <v>3</v>
      </c>
      <c r="H104" s="1"/>
      <c r="I104" s="1"/>
      <c r="J104" s="1"/>
      <c r="K104" s="1"/>
      <c r="L104" s="1"/>
      <c r="M104" s="1"/>
    </row>
    <row r="105" spans="1:13" ht="38.25" x14ac:dyDescent="0.25">
      <c r="A105" s="4" t="s">
        <v>198</v>
      </c>
      <c r="B105" s="19" t="s">
        <v>382</v>
      </c>
      <c r="C105" s="19" t="s">
        <v>713</v>
      </c>
      <c r="D105" s="12" t="s">
        <v>13</v>
      </c>
      <c r="E105" s="31">
        <v>6</v>
      </c>
      <c r="F105" s="31">
        <v>0</v>
      </c>
      <c r="G105" s="37">
        <f t="shared" si="1"/>
        <v>6</v>
      </c>
      <c r="H105" s="1"/>
      <c r="I105" s="1"/>
      <c r="J105" s="1"/>
      <c r="K105" s="1"/>
      <c r="L105" s="1"/>
      <c r="M105" s="1"/>
    </row>
    <row r="106" spans="1:13" ht="25.5" x14ac:dyDescent="0.25">
      <c r="A106" s="4" t="s">
        <v>200</v>
      </c>
      <c r="B106" s="19" t="s">
        <v>383</v>
      </c>
      <c r="C106" s="19" t="s">
        <v>714</v>
      </c>
      <c r="D106" s="12" t="s">
        <v>13</v>
      </c>
      <c r="E106" s="31">
        <v>12</v>
      </c>
      <c r="F106" s="31">
        <v>0</v>
      </c>
      <c r="G106" s="37">
        <f t="shared" si="1"/>
        <v>12</v>
      </c>
      <c r="H106" s="1"/>
      <c r="I106" s="1"/>
      <c r="J106" s="1"/>
      <c r="K106" s="1"/>
      <c r="L106" s="1"/>
      <c r="M106" s="1"/>
    </row>
    <row r="107" spans="1:13" ht="25.5" x14ac:dyDescent="0.25">
      <c r="A107" s="3" t="s">
        <v>202</v>
      </c>
      <c r="B107" s="19" t="s">
        <v>384</v>
      </c>
      <c r="C107" s="19" t="s">
        <v>715</v>
      </c>
      <c r="D107" s="12" t="s">
        <v>13</v>
      </c>
      <c r="E107" s="31">
        <v>6</v>
      </c>
      <c r="F107" s="31">
        <v>0</v>
      </c>
      <c r="G107" s="37">
        <f t="shared" si="1"/>
        <v>6</v>
      </c>
      <c r="H107" s="1"/>
      <c r="I107" s="1"/>
      <c r="J107" s="1"/>
      <c r="K107" s="1"/>
      <c r="L107" s="1"/>
      <c r="M107" s="1"/>
    </row>
    <row r="108" spans="1:13" ht="38.25" x14ac:dyDescent="0.25">
      <c r="A108" s="4" t="s">
        <v>204</v>
      </c>
      <c r="B108" s="19" t="s">
        <v>385</v>
      </c>
      <c r="C108" s="19" t="s">
        <v>716</v>
      </c>
      <c r="D108" s="12" t="s">
        <v>13</v>
      </c>
      <c r="E108" s="31">
        <v>0</v>
      </c>
      <c r="F108" s="31">
        <v>0</v>
      </c>
      <c r="G108" s="37">
        <f t="shared" si="1"/>
        <v>0</v>
      </c>
      <c r="H108" s="1"/>
      <c r="I108" s="1"/>
      <c r="J108" s="1"/>
      <c r="K108" s="1"/>
      <c r="L108" s="1"/>
      <c r="M108" s="1"/>
    </row>
    <row r="109" spans="1:13" ht="25.5" x14ac:dyDescent="0.25">
      <c r="A109" s="4" t="s">
        <v>206</v>
      </c>
      <c r="B109" s="19" t="s">
        <v>386</v>
      </c>
      <c r="C109" s="19" t="s">
        <v>717</v>
      </c>
      <c r="D109" s="12" t="s">
        <v>13</v>
      </c>
      <c r="E109" s="31">
        <v>30</v>
      </c>
      <c r="F109" s="31">
        <v>0</v>
      </c>
      <c r="G109" s="37">
        <f t="shared" si="1"/>
        <v>30</v>
      </c>
      <c r="H109" s="1"/>
      <c r="I109" s="1"/>
      <c r="J109" s="1"/>
      <c r="K109" s="1"/>
      <c r="L109" s="1"/>
      <c r="M109" s="1"/>
    </row>
    <row r="110" spans="1:13" ht="25.5" x14ac:dyDescent="0.25">
      <c r="A110" s="3" t="s">
        <v>208</v>
      </c>
      <c r="B110" s="19" t="s">
        <v>387</v>
      </c>
      <c r="C110" s="19" t="s">
        <v>718</v>
      </c>
      <c r="D110" s="12" t="s">
        <v>13</v>
      </c>
      <c r="E110" s="31">
        <v>3</v>
      </c>
      <c r="F110" s="31">
        <v>0</v>
      </c>
      <c r="G110" s="37">
        <f t="shared" si="1"/>
        <v>3</v>
      </c>
      <c r="H110" s="1"/>
      <c r="I110" s="1"/>
      <c r="J110" s="1"/>
      <c r="K110" s="1"/>
      <c r="L110" s="1"/>
      <c r="M110" s="1"/>
    </row>
    <row r="111" spans="1:13" ht="25.5" x14ac:dyDescent="0.25">
      <c r="A111" s="4" t="s">
        <v>210</v>
      </c>
      <c r="B111" s="19" t="s">
        <v>388</v>
      </c>
      <c r="C111" s="19" t="s">
        <v>719</v>
      </c>
      <c r="D111" s="12" t="s">
        <v>13</v>
      </c>
      <c r="E111" s="31">
        <v>2</v>
      </c>
      <c r="F111" s="31">
        <v>0</v>
      </c>
      <c r="G111" s="37">
        <f t="shared" si="1"/>
        <v>2</v>
      </c>
      <c r="H111" s="1"/>
      <c r="I111" s="1"/>
      <c r="J111" s="1"/>
      <c r="K111" s="1"/>
      <c r="L111" s="1"/>
      <c r="M111" s="1"/>
    </row>
    <row r="112" spans="1:13" ht="25.5" x14ac:dyDescent="0.25">
      <c r="A112" s="4" t="s">
        <v>212</v>
      </c>
      <c r="B112" s="19" t="s">
        <v>389</v>
      </c>
      <c r="C112" s="19" t="s">
        <v>720</v>
      </c>
      <c r="D112" s="12" t="s">
        <v>13</v>
      </c>
      <c r="E112" s="31">
        <v>6</v>
      </c>
      <c r="F112" s="31">
        <v>0</v>
      </c>
      <c r="G112" s="37">
        <f t="shared" si="1"/>
        <v>6</v>
      </c>
      <c r="H112" s="1"/>
      <c r="I112" s="1"/>
      <c r="J112" s="1"/>
      <c r="K112" s="1"/>
      <c r="L112" s="1"/>
      <c r="M112" s="1"/>
    </row>
    <row r="113" spans="1:13" ht="38.25" x14ac:dyDescent="0.25">
      <c r="A113" s="3" t="s">
        <v>214</v>
      </c>
      <c r="B113" s="19" t="s">
        <v>390</v>
      </c>
      <c r="C113" s="19" t="s">
        <v>721</v>
      </c>
      <c r="D113" s="12" t="s">
        <v>13</v>
      </c>
      <c r="E113" s="31">
        <v>36</v>
      </c>
      <c r="F113" s="31">
        <v>0</v>
      </c>
      <c r="G113" s="37">
        <f t="shared" si="1"/>
        <v>36</v>
      </c>
      <c r="H113" s="1"/>
      <c r="I113" s="1"/>
      <c r="J113" s="1"/>
      <c r="K113" s="1"/>
      <c r="L113" s="1"/>
      <c r="M113" s="1"/>
    </row>
    <row r="114" spans="1:13" ht="25.5" x14ac:dyDescent="0.25">
      <c r="A114" s="4" t="s">
        <v>216</v>
      </c>
      <c r="B114" s="19" t="s">
        <v>391</v>
      </c>
      <c r="C114" s="19" t="s">
        <v>722</v>
      </c>
      <c r="D114" s="12" t="s">
        <v>13</v>
      </c>
      <c r="E114" s="31">
        <v>40</v>
      </c>
      <c r="F114" s="31">
        <v>0</v>
      </c>
      <c r="G114" s="37">
        <f t="shared" si="1"/>
        <v>40</v>
      </c>
      <c r="H114" s="1"/>
      <c r="I114" s="1"/>
      <c r="J114" s="1"/>
      <c r="K114" s="1"/>
      <c r="L114" s="1"/>
      <c r="M114" s="1"/>
    </row>
    <row r="115" spans="1:13" ht="25.5" x14ac:dyDescent="0.25">
      <c r="A115" s="4" t="s">
        <v>218</v>
      </c>
      <c r="B115" s="19" t="s">
        <v>392</v>
      </c>
      <c r="C115" s="19" t="s">
        <v>723</v>
      </c>
      <c r="D115" s="12" t="s">
        <v>13</v>
      </c>
      <c r="E115" s="31">
        <v>9</v>
      </c>
      <c r="F115" s="31">
        <v>0</v>
      </c>
      <c r="G115" s="37">
        <f t="shared" si="1"/>
        <v>9</v>
      </c>
      <c r="H115" s="1"/>
      <c r="I115" s="1"/>
      <c r="J115" s="1"/>
      <c r="K115" s="1"/>
      <c r="L115" s="1"/>
      <c r="M115" s="1"/>
    </row>
    <row r="116" spans="1:13" ht="38.25" x14ac:dyDescent="0.25">
      <c r="A116" s="3" t="s">
        <v>220</v>
      </c>
      <c r="B116" s="19" t="s">
        <v>393</v>
      </c>
      <c r="C116" s="19" t="s">
        <v>724</v>
      </c>
      <c r="D116" s="12" t="s">
        <v>13</v>
      </c>
      <c r="E116" s="31">
        <v>0</v>
      </c>
      <c r="F116" s="31">
        <v>20</v>
      </c>
      <c r="G116" s="37">
        <f t="shared" si="1"/>
        <v>20</v>
      </c>
      <c r="H116" s="1"/>
      <c r="I116" s="1"/>
      <c r="J116" s="1"/>
      <c r="K116" s="1"/>
      <c r="L116" s="1"/>
      <c r="M116" s="1"/>
    </row>
    <row r="117" spans="1:13" ht="25.5" x14ac:dyDescent="0.25">
      <c r="A117" s="4" t="s">
        <v>222</v>
      </c>
      <c r="B117" s="19" t="s">
        <v>394</v>
      </c>
      <c r="C117" s="19" t="s">
        <v>725</v>
      </c>
      <c r="D117" s="12" t="s">
        <v>13</v>
      </c>
      <c r="E117" s="31">
        <v>9</v>
      </c>
      <c r="F117" s="31">
        <v>0</v>
      </c>
      <c r="G117" s="37">
        <f t="shared" si="1"/>
        <v>9</v>
      </c>
      <c r="H117" s="1"/>
      <c r="I117" s="1"/>
      <c r="J117" s="1"/>
      <c r="K117" s="1"/>
      <c r="L117" s="1"/>
      <c r="M117" s="1"/>
    </row>
    <row r="118" spans="1:13" ht="25.5" x14ac:dyDescent="0.25">
      <c r="A118" s="4" t="s">
        <v>224</v>
      </c>
      <c r="B118" s="19" t="s">
        <v>395</v>
      </c>
      <c r="C118" s="19" t="s">
        <v>726</v>
      </c>
      <c r="D118" s="12" t="s">
        <v>13</v>
      </c>
      <c r="E118" s="31">
        <v>60</v>
      </c>
      <c r="F118" s="31">
        <v>0</v>
      </c>
      <c r="G118" s="37">
        <f t="shared" si="1"/>
        <v>60</v>
      </c>
      <c r="H118" s="1"/>
      <c r="I118" s="1"/>
      <c r="J118" s="1"/>
      <c r="K118" s="1"/>
      <c r="L118" s="1"/>
      <c r="M118" s="1"/>
    </row>
    <row r="119" spans="1:13" ht="38.25" x14ac:dyDescent="0.25">
      <c r="A119" s="3" t="s">
        <v>226</v>
      </c>
      <c r="B119" s="19" t="s">
        <v>733</v>
      </c>
      <c r="C119" s="19" t="s">
        <v>734</v>
      </c>
      <c r="D119" s="12" t="s">
        <v>13</v>
      </c>
      <c r="E119" s="31">
        <v>12</v>
      </c>
      <c r="F119" s="31">
        <v>0</v>
      </c>
      <c r="G119" s="37">
        <f t="shared" si="1"/>
        <v>12</v>
      </c>
      <c r="H119" s="1"/>
      <c r="I119" s="1"/>
      <c r="J119" s="1"/>
      <c r="K119" s="1"/>
      <c r="L119" s="1"/>
      <c r="M119" s="1"/>
    </row>
    <row r="120" spans="1:13" ht="25.5" x14ac:dyDescent="0.25">
      <c r="A120" s="4" t="s">
        <v>228</v>
      </c>
      <c r="B120" s="19" t="s">
        <v>729</v>
      </c>
      <c r="C120" s="19" t="s">
        <v>727</v>
      </c>
      <c r="D120" s="12" t="s">
        <v>13</v>
      </c>
      <c r="E120" s="31">
        <v>24</v>
      </c>
      <c r="F120" s="31">
        <v>0</v>
      </c>
      <c r="G120" s="37">
        <f t="shared" si="1"/>
        <v>24</v>
      </c>
      <c r="H120" s="1"/>
      <c r="I120" s="1"/>
      <c r="J120" s="1"/>
      <c r="K120" s="1"/>
      <c r="L120" s="1"/>
      <c r="M120" s="1"/>
    </row>
    <row r="121" spans="1:13" ht="38.25" x14ac:dyDescent="0.25">
      <c r="A121" s="4" t="s">
        <v>230</v>
      </c>
      <c r="B121" s="19" t="s">
        <v>396</v>
      </c>
      <c r="C121" s="19" t="s">
        <v>728</v>
      </c>
      <c r="D121" s="12" t="s">
        <v>13</v>
      </c>
      <c r="E121" s="31">
        <v>12</v>
      </c>
      <c r="F121" s="31">
        <v>0</v>
      </c>
      <c r="G121" s="37">
        <f t="shared" si="1"/>
        <v>12</v>
      </c>
      <c r="H121" s="1"/>
      <c r="I121" s="1"/>
      <c r="J121" s="1"/>
      <c r="K121" s="1"/>
      <c r="L121" s="1"/>
      <c r="M121" s="1"/>
    </row>
    <row r="122" spans="1:13" ht="38.25" x14ac:dyDescent="0.25">
      <c r="A122" s="3" t="s">
        <v>232</v>
      </c>
      <c r="B122" s="19" t="s">
        <v>436</v>
      </c>
      <c r="C122" s="19" t="s">
        <v>735</v>
      </c>
      <c r="D122" s="22" t="s">
        <v>80</v>
      </c>
      <c r="E122" s="31">
        <v>60</v>
      </c>
      <c r="F122" s="31">
        <v>20</v>
      </c>
      <c r="G122" s="37">
        <f t="shared" si="1"/>
        <v>80</v>
      </c>
      <c r="H122" s="1"/>
      <c r="I122" s="1"/>
      <c r="J122" s="1"/>
      <c r="K122" s="1"/>
      <c r="L122" s="1"/>
      <c r="M122" s="1"/>
    </row>
    <row r="123" spans="1:13" ht="38.25" x14ac:dyDescent="0.25">
      <c r="A123" s="4" t="s">
        <v>234</v>
      </c>
      <c r="B123" s="19" t="s">
        <v>737</v>
      </c>
      <c r="C123" s="19" t="s">
        <v>736</v>
      </c>
      <c r="D123" s="12" t="s">
        <v>13</v>
      </c>
      <c r="E123" s="31">
        <v>150</v>
      </c>
      <c r="F123" s="31">
        <v>0</v>
      </c>
      <c r="G123" s="37">
        <f t="shared" si="1"/>
        <v>150</v>
      </c>
      <c r="H123" s="1"/>
      <c r="I123" s="1"/>
      <c r="J123" s="1"/>
      <c r="K123" s="1"/>
      <c r="L123" s="1"/>
      <c r="M123" s="1"/>
    </row>
    <row r="124" spans="1:13" ht="38.25" x14ac:dyDescent="0.25">
      <c r="A124" s="4" t="s">
        <v>236</v>
      </c>
      <c r="B124" s="19" t="s">
        <v>738</v>
      </c>
      <c r="C124" s="19" t="s">
        <v>739</v>
      </c>
      <c r="D124" s="12" t="s">
        <v>13</v>
      </c>
      <c r="E124" s="31">
        <v>150</v>
      </c>
      <c r="F124" s="31">
        <v>0</v>
      </c>
      <c r="G124" s="37">
        <f t="shared" si="1"/>
        <v>150</v>
      </c>
      <c r="H124" s="1"/>
      <c r="I124" s="1"/>
      <c r="J124" s="1"/>
      <c r="K124" s="1"/>
      <c r="L124" s="1"/>
      <c r="M124" s="1"/>
    </row>
    <row r="125" spans="1:13" ht="25.5" x14ac:dyDescent="0.25">
      <c r="A125" s="3" t="s">
        <v>238</v>
      </c>
      <c r="B125" s="19" t="s">
        <v>397</v>
      </c>
      <c r="C125" s="19" t="s">
        <v>751</v>
      </c>
      <c r="D125" s="12" t="s">
        <v>13</v>
      </c>
      <c r="E125" s="31">
        <v>200</v>
      </c>
      <c r="F125" s="31">
        <v>12</v>
      </c>
      <c r="G125" s="37">
        <f t="shared" si="1"/>
        <v>212</v>
      </c>
      <c r="H125" s="1"/>
      <c r="I125" s="1"/>
      <c r="J125" s="1"/>
      <c r="K125" s="1"/>
      <c r="L125" s="1"/>
      <c r="M125" s="1"/>
    </row>
    <row r="126" spans="1:13" ht="25.5" x14ac:dyDescent="0.25">
      <c r="A126" s="4" t="s">
        <v>240</v>
      </c>
      <c r="B126" s="19" t="s">
        <v>398</v>
      </c>
      <c r="C126" s="19" t="s">
        <v>752</v>
      </c>
      <c r="D126" s="12" t="s">
        <v>13</v>
      </c>
      <c r="E126" s="31">
        <v>0</v>
      </c>
      <c r="F126" s="31">
        <v>12</v>
      </c>
      <c r="G126" s="37">
        <f t="shared" si="1"/>
        <v>12</v>
      </c>
      <c r="H126" s="1"/>
      <c r="I126" s="1"/>
      <c r="J126" s="1"/>
      <c r="K126" s="1"/>
      <c r="L126" s="1"/>
      <c r="M126" s="1"/>
    </row>
    <row r="127" spans="1:13" ht="25.5" x14ac:dyDescent="0.25">
      <c r="A127" s="4" t="s">
        <v>242</v>
      </c>
      <c r="B127" s="19" t="s">
        <v>399</v>
      </c>
      <c r="C127" s="19" t="s">
        <v>730</v>
      </c>
      <c r="D127" s="12" t="s">
        <v>13</v>
      </c>
      <c r="E127" s="31">
        <v>40</v>
      </c>
      <c r="F127" s="31">
        <v>0</v>
      </c>
      <c r="G127" s="37">
        <f t="shared" si="1"/>
        <v>40</v>
      </c>
      <c r="H127" s="1"/>
      <c r="I127" s="1"/>
      <c r="J127" s="1"/>
      <c r="K127" s="1"/>
      <c r="L127" s="1"/>
      <c r="M127" s="1"/>
    </row>
    <row r="128" spans="1:13" ht="38.25" x14ac:dyDescent="0.25">
      <c r="A128" s="3" t="s">
        <v>244</v>
      </c>
      <c r="B128" s="19" t="s">
        <v>400</v>
      </c>
      <c r="C128" s="19" t="s">
        <v>731</v>
      </c>
      <c r="D128" s="12" t="s">
        <v>13</v>
      </c>
      <c r="E128" s="31">
        <v>3</v>
      </c>
      <c r="F128" s="31">
        <v>0</v>
      </c>
      <c r="G128" s="37">
        <f t="shared" si="1"/>
        <v>3</v>
      </c>
      <c r="H128" s="1"/>
      <c r="I128" s="1"/>
      <c r="J128" s="1"/>
      <c r="K128" s="1"/>
      <c r="L128" s="1"/>
      <c r="M128" s="1"/>
    </row>
    <row r="129" spans="1:13" ht="25.5" x14ac:dyDescent="0.25">
      <c r="A129" s="4" t="s">
        <v>246</v>
      </c>
      <c r="B129" s="19" t="s">
        <v>401</v>
      </c>
      <c r="C129" s="19" t="s">
        <v>744</v>
      </c>
      <c r="D129" s="12" t="s">
        <v>13</v>
      </c>
      <c r="E129" s="31">
        <v>60</v>
      </c>
      <c r="F129" s="31">
        <v>12</v>
      </c>
      <c r="G129" s="37">
        <f t="shared" si="1"/>
        <v>72</v>
      </c>
      <c r="H129" s="1"/>
      <c r="I129" s="1"/>
      <c r="J129" s="1"/>
      <c r="K129" s="1"/>
      <c r="L129" s="1"/>
      <c r="M129" s="1"/>
    </row>
    <row r="130" spans="1:13" ht="25.5" x14ac:dyDescent="0.25">
      <c r="A130" s="4" t="s">
        <v>248</v>
      </c>
      <c r="B130" s="19" t="s">
        <v>402</v>
      </c>
      <c r="C130" s="19" t="s">
        <v>745</v>
      </c>
      <c r="D130" s="12" t="s">
        <v>13</v>
      </c>
      <c r="E130" s="31">
        <v>60</v>
      </c>
      <c r="F130" s="31">
        <v>12</v>
      </c>
      <c r="G130" s="37">
        <f t="shared" si="1"/>
        <v>72</v>
      </c>
      <c r="H130" s="1"/>
      <c r="I130" s="1"/>
      <c r="J130" s="1"/>
      <c r="K130" s="1"/>
      <c r="L130" s="1"/>
      <c r="M130" s="1"/>
    </row>
    <row r="131" spans="1:13" ht="25.5" x14ac:dyDescent="0.25">
      <c r="A131" s="3" t="s">
        <v>250</v>
      </c>
      <c r="B131" s="19" t="s">
        <v>403</v>
      </c>
      <c r="C131" s="19" t="s">
        <v>746</v>
      </c>
      <c r="D131" s="12" t="s">
        <v>13</v>
      </c>
      <c r="E131" s="31">
        <v>30</v>
      </c>
      <c r="F131" s="31">
        <v>12</v>
      </c>
      <c r="G131" s="37">
        <f t="shared" si="1"/>
        <v>42</v>
      </c>
      <c r="H131" s="1"/>
      <c r="I131" s="1"/>
      <c r="J131" s="1"/>
      <c r="K131" s="1"/>
      <c r="L131" s="1"/>
      <c r="M131" s="1"/>
    </row>
    <row r="132" spans="1:13" ht="25.5" x14ac:dyDescent="0.25">
      <c r="A132" s="4" t="s">
        <v>252</v>
      </c>
      <c r="B132" s="19" t="s">
        <v>404</v>
      </c>
      <c r="C132" s="19" t="s">
        <v>747</v>
      </c>
      <c r="D132" s="12" t="s">
        <v>13</v>
      </c>
      <c r="E132" s="31">
        <v>0</v>
      </c>
      <c r="F132" s="31">
        <v>0</v>
      </c>
      <c r="G132" s="37">
        <f t="shared" si="1"/>
        <v>0</v>
      </c>
      <c r="H132" s="1"/>
      <c r="I132" s="1"/>
      <c r="J132" s="1"/>
      <c r="K132" s="1"/>
      <c r="L132" s="1"/>
      <c r="M132" s="1"/>
    </row>
    <row r="133" spans="1:13" ht="25.5" x14ac:dyDescent="0.25">
      <c r="A133" s="4" t="s">
        <v>254</v>
      </c>
      <c r="B133" s="19" t="s">
        <v>428</v>
      </c>
      <c r="C133" s="19" t="s">
        <v>748</v>
      </c>
      <c r="D133" s="12" t="s">
        <v>13</v>
      </c>
      <c r="E133" s="31">
        <v>60</v>
      </c>
      <c r="F133" s="31">
        <v>30</v>
      </c>
      <c r="G133" s="37">
        <f t="shared" ref="G133:G140" si="2">SUM(E133:F133)</f>
        <v>90</v>
      </c>
      <c r="H133" s="1"/>
      <c r="I133" s="1"/>
      <c r="J133" s="1"/>
      <c r="K133" s="1"/>
      <c r="L133" s="1"/>
      <c r="M133" s="1"/>
    </row>
    <row r="134" spans="1:13" ht="25.5" x14ac:dyDescent="0.25">
      <c r="A134" s="4" t="s">
        <v>256</v>
      </c>
      <c r="B134" s="19" t="s">
        <v>429</v>
      </c>
      <c r="C134" s="19" t="s">
        <v>749</v>
      </c>
      <c r="D134" s="12" t="s">
        <v>13</v>
      </c>
      <c r="E134" s="31">
        <v>200</v>
      </c>
      <c r="F134" s="31">
        <v>30</v>
      </c>
      <c r="G134" s="37">
        <f t="shared" si="2"/>
        <v>230</v>
      </c>
      <c r="H134" s="1"/>
      <c r="I134" s="1"/>
      <c r="J134" s="1"/>
      <c r="K134" s="1"/>
      <c r="L134" s="1"/>
      <c r="M134" s="1"/>
    </row>
    <row r="135" spans="1:13" ht="25.5" x14ac:dyDescent="0.25">
      <c r="A135" s="4" t="s">
        <v>258</v>
      </c>
      <c r="B135" s="19" t="s">
        <v>430</v>
      </c>
      <c r="C135" s="19" t="s">
        <v>750</v>
      </c>
      <c r="D135" s="12" t="s">
        <v>13</v>
      </c>
      <c r="E135" s="31">
        <v>30</v>
      </c>
      <c r="F135" s="31">
        <v>12</v>
      </c>
      <c r="G135" s="37">
        <f t="shared" si="2"/>
        <v>42</v>
      </c>
      <c r="H135" s="1"/>
      <c r="I135" s="1"/>
      <c r="J135" s="1"/>
      <c r="K135" s="1"/>
      <c r="L135" s="1"/>
      <c r="M135" s="1"/>
    </row>
    <row r="136" spans="1:13" ht="38.25" x14ac:dyDescent="0.25">
      <c r="A136" s="4" t="s">
        <v>260</v>
      </c>
      <c r="B136" s="19" t="s">
        <v>432</v>
      </c>
      <c r="C136" s="19" t="s">
        <v>740</v>
      </c>
      <c r="D136" s="12" t="s">
        <v>13</v>
      </c>
      <c r="E136" s="31">
        <v>6</v>
      </c>
      <c r="F136" s="31">
        <v>0</v>
      </c>
      <c r="G136" s="37">
        <f t="shared" si="2"/>
        <v>6</v>
      </c>
      <c r="H136" s="1"/>
      <c r="I136" s="1"/>
      <c r="J136" s="1"/>
      <c r="K136" s="1"/>
      <c r="L136" s="1"/>
      <c r="M136" s="1"/>
    </row>
    <row r="137" spans="1:13" ht="38.25" x14ac:dyDescent="0.25">
      <c r="A137" s="4" t="s">
        <v>262</v>
      </c>
      <c r="B137" s="19" t="s">
        <v>433</v>
      </c>
      <c r="C137" s="19" t="s">
        <v>732</v>
      </c>
      <c r="D137" s="12" t="s">
        <v>13</v>
      </c>
      <c r="E137" s="31">
        <v>6</v>
      </c>
      <c r="F137" s="31">
        <v>3</v>
      </c>
      <c r="G137" s="37">
        <f t="shared" si="2"/>
        <v>9</v>
      </c>
      <c r="H137" s="1"/>
      <c r="I137" s="1"/>
      <c r="J137" s="1"/>
      <c r="K137" s="1"/>
      <c r="L137" s="1"/>
      <c r="M137" s="1"/>
    </row>
    <row r="138" spans="1:13" ht="38.25" x14ac:dyDescent="0.25">
      <c r="A138" s="4" t="s">
        <v>264</v>
      </c>
      <c r="B138" s="19" t="s">
        <v>431</v>
      </c>
      <c r="C138" s="19" t="s">
        <v>741</v>
      </c>
      <c r="D138" s="12" t="s">
        <v>13</v>
      </c>
      <c r="E138" s="31">
        <v>3</v>
      </c>
      <c r="F138" s="31">
        <v>0</v>
      </c>
      <c r="G138" s="37">
        <f t="shared" si="2"/>
        <v>3</v>
      </c>
      <c r="H138" s="1"/>
      <c r="I138" s="1"/>
      <c r="J138" s="1"/>
      <c r="K138" s="1"/>
      <c r="L138" s="1"/>
      <c r="M138" s="1"/>
    </row>
    <row r="139" spans="1:13" ht="38.25" x14ac:dyDescent="0.25">
      <c r="A139" s="4" t="s">
        <v>266</v>
      </c>
      <c r="B139" s="19" t="s">
        <v>435</v>
      </c>
      <c r="C139" s="19" t="s">
        <v>742</v>
      </c>
      <c r="D139" s="12" t="s">
        <v>13</v>
      </c>
      <c r="E139" s="31">
        <v>36</v>
      </c>
      <c r="F139" s="31">
        <v>10</v>
      </c>
      <c r="G139" s="37">
        <f t="shared" si="2"/>
        <v>46</v>
      </c>
      <c r="H139" s="1"/>
      <c r="I139" s="1"/>
      <c r="J139" s="1"/>
      <c r="K139" s="1"/>
      <c r="L139" s="1"/>
      <c r="M139" s="1"/>
    </row>
    <row r="140" spans="1:13" ht="38.25" x14ac:dyDescent="0.25">
      <c r="A140" s="4" t="s">
        <v>268</v>
      </c>
      <c r="B140" s="19" t="s">
        <v>434</v>
      </c>
      <c r="C140" s="19" t="s">
        <v>743</v>
      </c>
      <c r="D140" s="12" t="s">
        <v>13</v>
      </c>
      <c r="E140" s="31">
        <v>60</v>
      </c>
      <c r="F140" s="31">
        <v>10</v>
      </c>
      <c r="G140" s="37">
        <f t="shared" si="2"/>
        <v>70</v>
      </c>
      <c r="H140" s="1"/>
      <c r="I140" s="1"/>
      <c r="J140" s="1"/>
      <c r="K140" s="1"/>
      <c r="L140" s="1"/>
      <c r="M140" s="1"/>
    </row>
    <row r="141" spans="1:13" x14ac:dyDescent="0.25">
      <c r="F141" s="41"/>
      <c r="G141" s="45"/>
    </row>
    <row r="142" spans="1:13" x14ac:dyDescent="0.25">
      <c r="B142" s="28" t="s">
        <v>774</v>
      </c>
      <c r="F142" s="6"/>
    </row>
    <row r="143" spans="1:13" x14ac:dyDescent="0.25">
      <c r="F143" s="6"/>
    </row>
    <row r="144" spans="1:13" x14ac:dyDescent="0.25">
      <c r="F144" s="6"/>
    </row>
    <row r="145" spans="6:6" x14ac:dyDescent="0.25">
      <c r="F145" s="6"/>
    </row>
    <row r="146" spans="6:6" x14ac:dyDescent="0.25">
      <c r="F146" s="6"/>
    </row>
    <row r="147" spans="6:6" x14ac:dyDescent="0.25">
      <c r="F147" s="6"/>
    </row>
    <row r="148" spans="6:6" x14ac:dyDescent="0.25">
      <c r="F148" s="6"/>
    </row>
    <row r="149" spans="6:6" x14ac:dyDescent="0.25">
      <c r="F149" s="6"/>
    </row>
    <row r="150" spans="6:6" x14ac:dyDescent="0.25">
      <c r="F150" s="6"/>
    </row>
    <row r="151" spans="6:6" x14ac:dyDescent="0.25">
      <c r="F151" s="6"/>
    </row>
    <row r="152" spans="6:6" x14ac:dyDescent="0.25">
      <c r="F152" s="6"/>
    </row>
    <row r="153" spans="6:6" x14ac:dyDescent="0.25">
      <c r="F153" s="6"/>
    </row>
    <row r="154" spans="6:6" x14ac:dyDescent="0.25">
      <c r="F154" s="6"/>
    </row>
    <row r="155" spans="6:6" x14ac:dyDescent="0.25">
      <c r="F155" s="6"/>
    </row>
    <row r="156" spans="6:6" x14ac:dyDescent="0.25">
      <c r="F156" s="6"/>
    </row>
    <row r="157" spans="6:6" x14ac:dyDescent="0.25">
      <c r="F157" s="6"/>
    </row>
  </sheetData>
  <mergeCells count="1">
    <mergeCell ref="B1:D1"/>
  </mergeCells>
  <phoneticPr fontId="6" type="noConversion"/>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7733-1999-45F5-9462-8E17457E5C32}">
  <dimension ref="A1:O142"/>
  <sheetViews>
    <sheetView topLeftCell="A26" workbookViewId="0">
      <selection activeCell="F43" sqref="F43"/>
    </sheetView>
  </sheetViews>
  <sheetFormatPr defaultRowHeight="15" x14ac:dyDescent="0.25"/>
  <cols>
    <col min="2" max="2" width="34.85546875" customWidth="1"/>
    <col min="3" max="3" width="46.85546875" customWidth="1"/>
    <col min="5" max="5" width="16.5703125" customWidth="1"/>
    <col min="6" max="10" width="18.85546875" customWidth="1"/>
    <col min="11" max="11" width="16" bestFit="1" customWidth="1"/>
    <col min="12" max="12" width="12.42578125" customWidth="1"/>
    <col min="13" max="13" width="13.28515625" customWidth="1"/>
    <col min="14" max="14" width="13.5703125" customWidth="1"/>
    <col min="15" max="15" width="16.85546875" customWidth="1"/>
  </cols>
  <sheetData>
    <row r="1" spans="1:15" x14ac:dyDescent="0.25">
      <c r="B1" t="s">
        <v>781</v>
      </c>
    </row>
    <row r="2" spans="1:15" ht="15.75" thickBot="1" x14ac:dyDescent="0.3"/>
    <row r="3" spans="1:15" ht="60.75" thickBot="1" x14ac:dyDescent="0.3">
      <c r="A3" s="2" t="s">
        <v>298</v>
      </c>
      <c r="B3" s="15" t="s">
        <v>299</v>
      </c>
      <c r="C3" s="15" t="s">
        <v>438</v>
      </c>
      <c r="D3" s="15" t="s">
        <v>300</v>
      </c>
      <c r="E3" s="23" t="s">
        <v>765</v>
      </c>
      <c r="F3" s="23" t="s">
        <v>766</v>
      </c>
      <c r="G3" s="23" t="s">
        <v>767</v>
      </c>
      <c r="H3" s="23" t="s">
        <v>777</v>
      </c>
      <c r="I3" s="39" t="s">
        <v>758</v>
      </c>
      <c r="J3" s="23" t="s">
        <v>759</v>
      </c>
      <c r="K3" s="23" t="s">
        <v>760</v>
      </c>
      <c r="L3" s="23" t="s">
        <v>761</v>
      </c>
      <c r="M3" s="23" t="s">
        <v>762</v>
      </c>
      <c r="N3" s="23" t="s">
        <v>763</v>
      </c>
      <c r="O3" s="23" t="s">
        <v>764</v>
      </c>
    </row>
    <row r="4" spans="1:15" ht="38.25" x14ac:dyDescent="0.25">
      <c r="A4" s="4" t="s">
        <v>6</v>
      </c>
      <c r="B4" s="17" t="s">
        <v>301</v>
      </c>
      <c r="C4" s="17" t="s">
        <v>593</v>
      </c>
      <c r="D4" s="16" t="s">
        <v>88</v>
      </c>
      <c r="E4" s="31">
        <v>250</v>
      </c>
      <c r="F4" s="31">
        <v>2</v>
      </c>
      <c r="G4" s="31">
        <v>3</v>
      </c>
      <c r="H4" s="31">
        <v>1</v>
      </c>
      <c r="I4" s="40">
        <f t="shared" ref="I4:I35" si="0">SUM(E4:H4)</f>
        <v>256</v>
      </c>
      <c r="J4" s="1"/>
      <c r="K4" s="1"/>
      <c r="L4" s="1"/>
      <c r="M4" s="1"/>
      <c r="N4" s="1"/>
      <c r="O4" s="1"/>
    </row>
    <row r="5" spans="1:15" ht="38.25" x14ac:dyDescent="0.25">
      <c r="A5" s="3" t="s">
        <v>9</v>
      </c>
      <c r="B5" s="17" t="s">
        <v>302</v>
      </c>
      <c r="C5" s="17" t="s">
        <v>594</v>
      </c>
      <c r="D5" s="16" t="s">
        <v>13</v>
      </c>
      <c r="E5" s="31">
        <v>5</v>
      </c>
      <c r="F5" s="31">
        <v>4</v>
      </c>
      <c r="G5" s="32">
        <v>5</v>
      </c>
      <c r="H5" s="32">
        <v>0</v>
      </c>
      <c r="I5" s="40">
        <f t="shared" si="0"/>
        <v>14</v>
      </c>
      <c r="J5" s="1"/>
      <c r="K5" s="1"/>
      <c r="L5" s="1"/>
      <c r="M5" s="1"/>
      <c r="N5" s="1"/>
      <c r="O5" s="1"/>
    </row>
    <row r="6" spans="1:15" ht="38.25" x14ac:dyDescent="0.25">
      <c r="A6" s="4" t="s">
        <v>11</v>
      </c>
      <c r="B6" s="17" t="s">
        <v>303</v>
      </c>
      <c r="C6" s="17" t="s">
        <v>595</v>
      </c>
      <c r="D6" s="16" t="s">
        <v>13</v>
      </c>
      <c r="E6" s="31">
        <v>10</v>
      </c>
      <c r="F6" s="31">
        <v>4</v>
      </c>
      <c r="G6" s="32">
        <v>5</v>
      </c>
      <c r="H6" s="32">
        <v>0</v>
      </c>
      <c r="I6" s="40">
        <f t="shared" si="0"/>
        <v>19</v>
      </c>
      <c r="J6" s="1"/>
      <c r="K6" s="1"/>
      <c r="L6" s="1"/>
      <c r="M6" s="1"/>
      <c r="N6" s="1"/>
      <c r="O6" s="1"/>
    </row>
    <row r="7" spans="1:15" ht="25.5" x14ac:dyDescent="0.25">
      <c r="A7" s="3" t="s">
        <v>14</v>
      </c>
      <c r="B7" s="17" t="s">
        <v>304</v>
      </c>
      <c r="C7" s="17" t="s">
        <v>596</v>
      </c>
      <c r="D7" s="16" t="s">
        <v>13</v>
      </c>
      <c r="E7" s="31">
        <v>2</v>
      </c>
      <c r="F7" s="31">
        <v>6</v>
      </c>
      <c r="G7" s="32">
        <v>5</v>
      </c>
      <c r="H7" s="32">
        <v>2</v>
      </c>
      <c r="I7" s="40">
        <f t="shared" si="0"/>
        <v>15</v>
      </c>
      <c r="J7" s="1"/>
      <c r="K7" s="1"/>
      <c r="L7" s="1"/>
      <c r="M7" s="1"/>
      <c r="N7" s="1"/>
      <c r="O7" s="1"/>
    </row>
    <row r="8" spans="1:15" ht="38.25" x14ac:dyDescent="0.25">
      <c r="A8" s="4" t="s">
        <v>16</v>
      </c>
      <c r="B8" s="17" t="s">
        <v>305</v>
      </c>
      <c r="C8" s="17" t="s">
        <v>597</v>
      </c>
      <c r="D8" s="16" t="s">
        <v>13</v>
      </c>
      <c r="E8" s="31">
        <v>10</v>
      </c>
      <c r="F8" s="31">
        <v>12</v>
      </c>
      <c r="G8" s="32">
        <v>5</v>
      </c>
      <c r="H8" s="32">
        <v>0</v>
      </c>
      <c r="I8" s="40">
        <f t="shared" si="0"/>
        <v>27</v>
      </c>
      <c r="J8" s="1"/>
      <c r="K8" s="1"/>
      <c r="L8" s="1"/>
      <c r="M8" s="1"/>
      <c r="N8" s="1"/>
      <c r="O8" s="1"/>
    </row>
    <row r="9" spans="1:15" ht="38.25" x14ac:dyDescent="0.25">
      <c r="A9" s="3" t="s">
        <v>18</v>
      </c>
      <c r="B9" s="17" t="s">
        <v>306</v>
      </c>
      <c r="C9" s="17" t="s">
        <v>602</v>
      </c>
      <c r="D9" s="16" t="s">
        <v>13</v>
      </c>
      <c r="E9" s="31">
        <v>3</v>
      </c>
      <c r="F9" s="31">
        <v>3</v>
      </c>
      <c r="G9" s="32">
        <v>8</v>
      </c>
      <c r="H9" s="32">
        <v>0</v>
      </c>
      <c r="I9" s="40">
        <f t="shared" si="0"/>
        <v>14</v>
      </c>
      <c r="J9" s="1"/>
      <c r="K9" s="1"/>
      <c r="L9" s="1"/>
      <c r="M9" s="1"/>
      <c r="N9" s="1"/>
      <c r="O9" s="1"/>
    </row>
    <row r="10" spans="1:15" ht="25.5" x14ac:dyDescent="0.25">
      <c r="A10" s="3" t="s">
        <v>22</v>
      </c>
      <c r="B10" s="17" t="s">
        <v>307</v>
      </c>
      <c r="C10" s="17" t="s">
        <v>598</v>
      </c>
      <c r="D10" s="16" t="s">
        <v>13</v>
      </c>
      <c r="E10" s="31">
        <v>6</v>
      </c>
      <c r="F10" s="31">
        <v>4</v>
      </c>
      <c r="G10" s="32">
        <v>8</v>
      </c>
      <c r="H10" s="32">
        <v>0</v>
      </c>
      <c r="I10" s="40">
        <f t="shared" si="0"/>
        <v>18</v>
      </c>
      <c r="J10" s="1"/>
      <c r="K10" s="1"/>
      <c r="L10" s="1"/>
      <c r="M10" s="1"/>
      <c r="N10" s="1"/>
      <c r="O10" s="1"/>
    </row>
    <row r="11" spans="1:15" ht="38.25" x14ac:dyDescent="0.25">
      <c r="A11" s="4" t="s">
        <v>24</v>
      </c>
      <c r="B11" s="17" t="s">
        <v>308</v>
      </c>
      <c r="C11" s="17" t="s">
        <v>599</v>
      </c>
      <c r="D11" s="16" t="s">
        <v>13</v>
      </c>
      <c r="E11" s="31">
        <v>6</v>
      </c>
      <c r="F11" s="31">
        <v>6</v>
      </c>
      <c r="G11" s="32">
        <v>6</v>
      </c>
      <c r="H11" s="32">
        <v>0</v>
      </c>
      <c r="I11" s="40">
        <f t="shared" si="0"/>
        <v>18</v>
      </c>
      <c r="J11" s="1"/>
      <c r="K11" s="1"/>
      <c r="L11" s="1"/>
      <c r="M11" s="1"/>
      <c r="N11" s="1"/>
      <c r="O11" s="1"/>
    </row>
    <row r="12" spans="1:15" ht="25.5" x14ac:dyDescent="0.25">
      <c r="A12" s="4" t="s">
        <v>27</v>
      </c>
      <c r="B12" s="17" t="s">
        <v>309</v>
      </c>
      <c r="C12" s="17" t="s">
        <v>600</v>
      </c>
      <c r="D12" s="16" t="s">
        <v>13</v>
      </c>
      <c r="E12" s="31">
        <v>10</v>
      </c>
      <c r="F12" s="31">
        <v>6</v>
      </c>
      <c r="G12" s="32">
        <v>4</v>
      </c>
      <c r="H12" s="32">
        <v>1</v>
      </c>
      <c r="I12" s="40">
        <f t="shared" si="0"/>
        <v>21</v>
      </c>
      <c r="J12" s="1"/>
      <c r="K12" s="1"/>
      <c r="L12" s="1"/>
      <c r="M12" s="1"/>
      <c r="N12" s="1"/>
      <c r="O12" s="1"/>
    </row>
    <row r="13" spans="1:15" ht="25.5" x14ac:dyDescent="0.25">
      <c r="A13" s="3" t="s">
        <v>28</v>
      </c>
      <c r="B13" s="17" t="s">
        <v>310</v>
      </c>
      <c r="C13" s="17" t="s">
        <v>601</v>
      </c>
      <c r="D13" s="16" t="s">
        <v>13</v>
      </c>
      <c r="E13" s="31">
        <v>2</v>
      </c>
      <c r="F13" s="31">
        <v>2</v>
      </c>
      <c r="G13" s="32">
        <v>4</v>
      </c>
      <c r="H13" s="32">
        <v>1</v>
      </c>
      <c r="I13" s="40">
        <f t="shared" si="0"/>
        <v>9</v>
      </c>
      <c r="J13" s="1"/>
      <c r="K13" s="1"/>
      <c r="L13" s="1"/>
      <c r="M13" s="1"/>
      <c r="N13" s="1"/>
      <c r="O13" s="1"/>
    </row>
    <row r="14" spans="1:15" ht="25.5" x14ac:dyDescent="0.25">
      <c r="A14" s="4" t="s">
        <v>30</v>
      </c>
      <c r="B14" s="17" t="s">
        <v>311</v>
      </c>
      <c r="C14" s="17" t="s">
        <v>603</v>
      </c>
      <c r="D14" s="16" t="s">
        <v>13</v>
      </c>
      <c r="E14" s="31">
        <v>2</v>
      </c>
      <c r="F14" s="31">
        <v>1</v>
      </c>
      <c r="G14" s="32">
        <v>4</v>
      </c>
      <c r="H14" s="32">
        <v>0</v>
      </c>
      <c r="I14" s="40">
        <f t="shared" si="0"/>
        <v>7</v>
      </c>
      <c r="J14" s="1"/>
      <c r="K14" s="1"/>
      <c r="L14" s="1"/>
      <c r="M14" s="1"/>
      <c r="N14" s="1"/>
      <c r="O14" s="1"/>
    </row>
    <row r="15" spans="1:15" ht="38.25" x14ac:dyDescent="0.25">
      <c r="A15" s="3" t="s">
        <v>32</v>
      </c>
      <c r="B15" s="17" t="s">
        <v>312</v>
      </c>
      <c r="C15" s="17" t="s">
        <v>604</v>
      </c>
      <c r="D15" s="16" t="s">
        <v>13</v>
      </c>
      <c r="E15" s="31">
        <v>3</v>
      </c>
      <c r="F15" s="31">
        <v>6</v>
      </c>
      <c r="G15" s="32">
        <v>6</v>
      </c>
      <c r="H15" s="32">
        <v>0</v>
      </c>
      <c r="I15" s="40">
        <f t="shared" si="0"/>
        <v>15</v>
      </c>
      <c r="J15" s="1"/>
      <c r="K15" s="1"/>
      <c r="L15" s="1"/>
      <c r="M15" s="1"/>
      <c r="N15" s="1"/>
      <c r="O15" s="1"/>
    </row>
    <row r="16" spans="1:15" ht="38.25" x14ac:dyDescent="0.25">
      <c r="A16" s="4" t="s">
        <v>35</v>
      </c>
      <c r="B16" s="17" t="s">
        <v>313</v>
      </c>
      <c r="C16" s="17" t="s">
        <v>605</v>
      </c>
      <c r="D16" s="16" t="s">
        <v>13</v>
      </c>
      <c r="E16" s="31">
        <v>3</v>
      </c>
      <c r="F16" s="31">
        <v>10</v>
      </c>
      <c r="G16" s="32">
        <v>6</v>
      </c>
      <c r="H16" s="32">
        <v>1</v>
      </c>
      <c r="I16" s="40">
        <f t="shared" si="0"/>
        <v>20</v>
      </c>
      <c r="J16" s="1"/>
      <c r="K16" s="1"/>
      <c r="L16" s="1"/>
      <c r="M16" s="1"/>
      <c r="N16" s="1"/>
      <c r="O16" s="1"/>
    </row>
    <row r="17" spans="1:15" ht="38.25" x14ac:dyDescent="0.25">
      <c r="A17" s="3" t="s">
        <v>37</v>
      </c>
      <c r="B17" s="17" t="s">
        <v>314</v>
      </c>
      <c r="C17" s="17" t="s">
        <v>606</v>
      </c>
      <c r="D17" s="16" t="s">
        <v>13</v>
      </c>
      <c r="E17" s="31">
        <v>10</v>
      </c>
      <c r="F17" s="31">
        <v>10</v>
      </c>
      <c r="G17" s="32">
        <v>10</v>
      </c>
      <c r="H17" s="32">
        <v>0</v>
      </c>
      <c r="I17" s="40">
        <f t="shared" si="0"/>
        <v>30</v>
      </c>
      <c r="J17" s="1"/>
      <c r="K17" s="1"/>
      <c r="L17" s="1"/>
      <c r="M17" s="1"/>
      <c r="N17" s="1"/>
      <c r="O17" s="1"/>
    </row>
    <row r="18" spans="1:15" ht="38.25" x14ac:dyDescent="0.25">
      <c r="A18" s="3" t="s">
        <v>39</v>
      </c>
      <c r="B18" s="17" t="s">
        <v>315</v>
      </c>
      <c r="C18" s="17" t="s">
        <v>607</v>
      </c>
      <c r="D18" s="16" t="s">
        <v>13</v>
      </c>
      <c r="E18" s="31">
        <v>3</v>
      </c>
      <c r="F18" s="31">
        <v>2</v>
      </c>
      <c r="G18" s="32">
        <v>4</v>
      </c>
      <c r="H18" s="32">
        <v>1</v>
      </c>
      <c r="I18" s="40">
        <f t="shared" si="0"/>
        <v>10</v>
      </c>
      <c r="J18" s="1"/>
      <c r="K18" s="1"/>
      <c r="L18" s="1"/>
      <c r="M18" s="1"/>
      <c r="N18" s="1"/>
      <c r="O18" s="1"/>
    </row>
    <row r="19" spans="1:15" ht="38.25" x14ac:dyDescent="0.25">
      <c r="A19" s="4" t="s">
        <v>41</v>
      </c>
      <c r="B19" s="17" t="s">
        <v>316</v>
      </c>
      <c r="C19" s="17" t="s">
        <v>608</v>
      </c>
      <c r="D19" s="16" t="s">
        <v>13</v>
      </c>
      <c r="E19" s="31">
        <v>0</v>
      </c>
      <c r="F19" s="31">
        <v>12</v>
      </c>
      <c r="G19" s="32">
        <v>10</v>
      </c>
      <c r="H19" s="32">
        <v>0</v>
      </c>
      <c r="I19" s="40">
        <f t="shared" si="0"/>
        <v>22</v>
      </c>
      <c r="J19" s="1"/>
      <c r="K19" s="1"/>
      <c r="L19" s="1"/>
      <c r="M19" s="1"/>
      <c r="N19" s="1"/>
      <c r="O19" s="1"/>
    </row>
    <row r="20" spans="1:15" ht="38.25" x14ac:dyDescent="0.25">
      <c r="A20" s="3" t="s">
        <v>44</v>
      </c>
      <c r="B20" s="17" t="s">
        <v>317</v>
      </c>
      <c r="C20" s="17" t="s">
        <v>609</v>
      </c>
      <c r="D20" s="16" t="s">
        <v>13</v>
      </c>
      <c r="E20" s="31">
        <v>20</v>
      </c>
      <c r="F20" s="31">
        <v>20</v>
      </c>
      <c r="G20" s="32">
        <v>50</v>
      </c>
      <c r="H20" s="32">
        <v>0</v>
      </c>
      <c r="I20" s="40">
        <f t="shared" si="0"/>
        <v>90</v>
      </c>
      <c r="J20" s="1"/>
      <c r="K20" s="1"/>
      <c r="L20" s="1"/>
      <c r="M20" s="1"/>
      <c r="N20" s="1"/>
      <c r="O20" s="1"/>
    </row>
    <row r="21" spans="1:15" ht="38.25" x14ac:dyDescent="0.25">
      <c r="A21" s="4" t="s">
        <v>46</v>
      </c>
      <c r="B21" s="17" t="s">
        <v>318</v>
      </c>
      <c r="C21" s="17" t="s">
        <v>610</v>
      </c>
      <c r="D21" s="16" t="s">
        <v>13</v>
      </c>
      <c r="E21" s="31">
        <v>20</v>
      </c>
      <c r="F21" s="31">
        <v>30</v>
      </c>
      <c r="G21" s="32">
        <v>20</v>
      </c>
      <c r="H21" s="32">
        <v>0</v>
      </c>
      <c r="I21" s="40">
        <f t="shared" si="0"/>
        <v>70</v>
      </c>
      <c r="J21" s="1"/>
      <c r="K21" s="1"/>
      <c r="L21" s="1"/>
      <c r="M21" s="1"/>
      <c r="N21" s="1"/>
      <c r="O21" s="1"/>
    </row>
    <row r="22" spans="1:15" ht="38.25" x14ac:dyDescent="0.25">
      <c r="A22" s="4" t="s">
        <v>48</v>
      </c>
      <c r="B22" s="18" t="s">
        <v>612</v>
      </c>
      <c r="C22" s="18" t="s">
        <v>611</v>
      </c>
      <c r="D22" s="7" t="s">
        <v>5</v>
      </c>
      <c r="E22" s="31">
        <v>3</v>
      </c>
      <c r="F22" s="31">
        <v>1</v>
      </c>
      <c r="G22" s="32">
        <v>10</v>
      </c>
      <c r="H22" s="32">
        <v>0</v>
      </c>
      <c r="I22" s="40">
        <f t="shared" si="0"/>
        <v>14</v>
      </c>
      <c r="J22" s="1"/>
      <c r="K22" s="1"/>
      <c r="L22" s="1"/>
      <c r="M22" s="1"/>
      <c r="N22" s="1"/>
      <c r="O22" s="1"/>
    </row>
    <row r="23" spans="1:15" ht="38.25" x14ac:dyDescent="0.25">
      <c r="A23" s="3" t="s">
        <v>49</v>
      </c>
      <c r="B23" s="19" t="s">
        <v>614</v>
      </c>
      <c r="C23" s="19" t="s">
        <v>613</v>
      </c>
      <c r="D23" s="12" t="s">
        <v>5</v>
      </c>
      <c r="E23" s="31">
        <v>3</v>
      </c>
      <c r="F23" s="31">
        <v>1</v>
      </c>
      <c r="G23" s="32">
        <v>10</v>
      </c>
      <c r="H23" s="32">
        <v>0</v>
      </c>
      <c r="I23" s="40">
        <f t="shared" si="0"/>
        <v>14</v>
      </c>
      <c r="J23" s="1"/>
      <c r="K23" s="1"/>
      <c r="L23" s="1"/>
      <c r="M23" s="1"/>
      <c r="N23" s="1"/>
      <c r="O23" s="1"/>
    </row>
    <row r="24" spans="1:15" ht="25.5" x14ac:dyDescent="0.25">
      <c r="A24" s="4" t="s">
        <v>51</v>
      </c>
      <c r="B24" s="19" t="s">
        <v>319</v>
      </c>
      <c r="C24" s="19" t="s">
        <v>615</v>
      </c>
      <c r="D24" s="12" t="s">
        <v>5</v>
      </c>
      <c r="E24" s="31">
        <v>3</v>
      </c>
      <c r="F24" s="31">
        <v>3</v>
      </c>
      <c r="G24" s="32">
        <v>10</v>
      </c>
      <c r="H24" s="32">
        <v>0</v>
      </c>
      <c r="I24" s="40">
        <f t="shared" si="0"/>
        <v>16</v>
      </c>
      <c r="J24" s="1"/>
      <c r="K24" s="1"/>
      <c r="L24" s="1"/>
      <c r="M24" s="1"/>
      <c r="N24" s="1"/>
      <c r="O24" s="1"/>
    </row>
    <row r="25" spans="1:15" ht="38.25" x14ac:dyDescent="0.25">
      <c r="A25" s="4" t="s">
        <v>53</v>
      </c>
      <c r="B25" s="19" t="s">
        <v>617</v>
      </c>
      <c r="C25" s="19" t="s">
        <v>616</v>
      </c>
      <c r="D25" s="12" t="s">
        <v>5</v>
      </c>
      <c r="E25" s="31">
        <v>3</v>
      </c>
      <c r="F25" s="31">
        <v>2</v>
      </c>
      <c r="G25" s="32">
        <v>10</v>
      </c>
      <c r="H25" s="32">
        <v>0</v>
      </c>
      <c r="I25" s="40">
        <f t="shared" si="0"/>
        <v>15</v>
      </c>
      <c r="J25" s="1"/>
      <c r="K25" s="1"/>
      <c r="L25" s="1"/>
      <c r="M25" s="1"/>
      <c r="N25" s="1"/>
      <c r="O25" s="1"/>
    </row>
    <row r="26" spans="1:15" ht="25.5" x14ac:dyDescent="0.25">
      <c r="A26" s="3" t="s">
        <v>55</v>
      </c>
      <c r="B26" s="19" t="s">
        <v>619</v>
      </c>
      <c r="C26" s="19" t="s">
        <v>618</v>
      </c>
      <c r="D26" s="12" t="s">
        <v>5</v>
      </c>
      <c r="E26" s="31">
        <v>3</v>
      </c>
      <c r="F26" s="31">
        <v>0</v>
      </c>
      <c r="G26" s="32">
        <v>10</v>
      </c>
      <c r="H26" s="32">
        <v>0</v>
      </c>
      <c r="I26" s="40">
        <f t="shared" si="0"/>
        <v>13</v>
      </c>
      <c r="J26" s="1"/>
      <c r="K26" s="1"/>
      <c r="L26" s="1"/>
      <c r="M26" s="1"/>
      <c r="N26" s="1"/>
      <c r="O26" s="1"/>
    </row>
    <row r="27" spans="1:15" ht="38.25" x14ac:dyDescent="0.25">
      <c r="A27" s="4" t="s">
        <v>57</v>
      </c>
      <c r="B27" s="19" t="s">
        <v>621</v>
      </c>
      <c r="C27" s="19" t="s">
        <v>620</v>
      </c>
      <c r="D27" s="12" t="s">
        <v>13</v>
      </c>
      <c r="E27" s="31">
        <v>10</v>
      </c>
      <c r="F27" s="31">
        <v>1</v>
      </c>
      <c r="G27" s="32">
        <v>10</v>
      </c>
      <c r="H27" s="32">
        <v>0</v>
      </c>
      <c r="I27" s="40">
        <f t="shared" si="0"/>
        <v>21</v>
      </c>
      <c r="J27" s="1"/>
      <c r="K27" s="1"/>
      <c r="L27" s="1"/>
      <c r="M27" s="1"/>
      <c r="N27" s="1"/>
      <c r="O27" s="1"/>
    </row>
    <row r="28" spans="1:15" ht="25.5" x14ac:dyDescent="0.25">
      <c r="A28" s="4" t="s">
        <v>59</v>
      </c>
      <c r="B28" s="19" t="s">
        <v>623</v>
      </c>
      <c r="C28" s="19" t="s">
        <v>622</v>
      </c>
      <c r="D28" s="12" t="s">
        <v>13</v>
      </c>
      <c r="E28" s="31">
        <v>20</v>
      </c>
      <c r="F28" s="31">
        <v>3</v>
      </c>
      <c r="G28" s="32">
        <v>10</v>
      </c>
      <c r="H28" s="32">
        <v>0</v>
      </c>
      <c r="I28" s="40">
        <f t="shared" si="0"/>
        <v>33</v>
      </c>
      <c r="J28" s="1"/>
      <c r="K28" s="1"/>
      <c r="L28" s="1"/>
      <c r="M28" s="1"/>
      <c r="N28" s="1"/>
      <c r="O28" s="1"/>
    </row>
    <row r="29" spans="1:15" ht="25.5" x14ac:dyDescent="0.25">
      <c r="A29" s="3" t="s">
        <v>61</v>
      </c>
      <c r="B29" s="19" t="s">
        <v>320</v>
      </c>
      <c r="C29" s="19" t="s">
        <v>624</v>
      </c>
      <c r="D29" s="12" t="s">
        <v>321</v>
      </c>
      <c r="E29" s="31">
        <v>3</v>
      </c>
      <c r="F29" s="31">
        <v>3</v>
      </c>
      <c r="G29" s="32">
        <v>5</v>
      </c>
      <c r="H29" s="32">
        <v>0</v>
      </c>
      <c r="I29" s="40">
        <f t="shared" si="0"/>
        <v>11</v>
      </c>
      <c r="J29" s="1"/>
      <c r="K29" s="1"/>
      <c r="L29" s="1"/>
      <c r="M29" s="1"/>
      <c r="N29" s="1"/>
      <c r="O29" s="1"/>
    </row>
    <row r="30" spans="1:15" ht="25.5" x14ac:dyDescent="0.25">
      <c r="A30" s="4" t="s">
        <v>62</v>
      </c>
      <c r="B30" s="19" t="s">
        <v>626</v>
      </c>
      <c r="C30" s="19" t="s">
        <v>625</v>
      </c>
      <c r="D30" s="12" t="s">
        <v>13</v>
      </c>
      <c r="E30" s="31">
        <v>3</v>
      </c>
      <c r="F30" s="31">
        <v>3</v>
      </c>
      <c r="G30" s="32">
        <v>5</v>
      </c>
      <c r="H30" s="32">
        <v>0</v>
      </c>
      <c r="I30" s="40">
        <f t="shared" si="0"/>
        <v>11</v>
      </c>
      <c r="J30" s="1"/>
      <c r="K30" s="1"/>
      <c r="L30" s="1"/>
      <c r="M30" s="1"/>
      <c r="N30" s="1"/>
      <c r="O30" s="1"/>
    </row>
    <row r="31" spans="1:15" ht="25.5" x14ac:dyDescent="0.25">
      <c r="A31" s="4" t="s">
        <v>63</v>
      </c>
      <c r="B31" s="19" t="s">
        <v>628</v>
      </c>
      <c r="C31" s="19" t="s">
        <v>627</v>
      </c>
      <c r="D31" s="12" t="s">
        <v>13</v>
      </c>
      <c r="E31" s="31">
        <v>3</v>
      </c>
      <c r="F31" s="31">
        <v>3</v>
      </c>
      <c r="G31" s="32">
        <v>2</v>
      </c>
      <c r="H31" s="32">
        <v>0</v>
      </c>
      <c r="I31" s="40">
        <f t="shared" si="0"/>
        <v>8</v>
      </c>
      <c r="J31" s="1"/>
      <c r="K31" s="1"/>
      <c r="L31" s="1"/>
      <c r="M31" s="1"/>
      <c r="N31" s="1"/>
      <c r="O31" s="1"/>
    </row>
    <row r="32" spans="1:15" ht="25.5" x14ac:dyDescent="0.25">
      <c r="A32" s="3" t="s">
        <v>65</v>
      </c>
      <c r="B32" s="19" t="s">
        <v>630</v>
      </c>
      <c r="C32" s="19" t="s">
        <v>629</v>
      </c>
      <c r="D32" s="12" t="s">
        <v>13</v>
      </c>
      <c r="E32" s="31">
        <v>3</v>
      </c>
      <c r="F32" s="31">
        <v>3</v>
      </c>
      <c r="G32" s="32">
        <v>2</v>
      </c>
      <c r="H32" s="32">
        <v>0</v>
      </c>
      <c r="I32" s="40">
        <f t="shared" si="0"/>
        <v>8</v>
      </c>
      <c r="J32" s="1"/>
      <c r="K32" s="1"/>
      <c r="L32" s="1"/>
      <c r="M32" s="1"/>
      <c r="N32" s="1"/>
      <c r="O32" s="1"/>
    </row>
    <row r="33" spans="1:15" ht="25.5" x14ac:dyDescent="0.25">
      <c r="A33" s="4" t="s">
        <v>67</v>
      </c>
      <c r="B33" s="19" t="s">
        <v>322</v>
      </c>
      <c r="C33" s="19" t="s">
        <v>631</v>
      </c>
      <c r="D33" s="12" t="s">
        <v>321</v>
      </c>
      <c r="E33" s="31">
        <v>3</v>
      </c>
      <c r="F33" s="31">
        <v>3</v>
      </c>
      <c r="G33" s="32">
        <v>2</v>
      </c>
      <c r="H33" s="32">
        <v>0</v>
      </c>
      <c r="I33" s="40">
        <f t="shared" si="0"/>
        <v>8</v>
      </c>
      <c r="J33" s="1"/>
      <c r="K33" s="1"/>
      <c r="L33" s="1"/>
      <c r="M33" s="1"/>
      <c r="N33" s="1"/>
      <c r="O33" s="1"/>
    </row>
    <row r="34" spans="1:15" ht="25.5" x14ac:dyDescent="0.25">
      <c r="A34" s="4" t="s">
        <v>68</v>
      </c>
      <c r="B34" s="19" t="s">
        <v>633</v>
      </c>
      <c r="C34" s="19" t="s">
        <v>632</v>
      </c>
      <c r="D34" s="12" t="s">
        <v>321</v>
      </c>
      <c r="E34" s="31">
        <v>25</v>
      </c>
      <c r="F34" s="31">
        <v>6</v>
      </c>
      <c r="G34" s="32">
        <v>10</v>
      </c>
      <c r="H34" s="32">
        <v>2</v>
      </c>
      <c r="I34" s="40">
        <f t="shared" si="0"/>
        <v>43</v>
      </c>
      <c r="J34" s="1"/>
      <c r="K34" s="1"/>
      <c r="L34" s="1"/>
      <c r="M34" s="1"/>
      <c r="N34" s="1"/>
      <c r="O34" s="1"/>
    </row>
    <row r="35" spans="1:15" ht="25.5" x14ac:dyDescent="0.25">
      <c r="A35" s="3" t="s">
        <v>70</v>
      </c>
      <c r="B35" s="19" t="s">
        <v>323</v>
      </c>
      <c r="C35" s="19" t="s">
        <v>634</v>
      </c>
      <c r="D35" s="12" t="s">
        <v>13</v>
      </c>
      <c r="E35" s="31">
        <v>6</v>
      </c>
      <c r="F35" s="31">
        <v>3</v>
      </c>
      <c r="G35" s="32">
        <v>2</v>
      </c>
      <c r="H35" s="32">
        <v>0</v>
      </c>
      <c r="I35" s="40">
        <f t="shared" si="0"/>
        <v>11</v>
      </c>
      <c r="J35" s="1"/>
      <c r="K35" s="1"/>
      <c r="L35" s="1"/>
      <c r="M35" s="1"/>
      <c r="N35" s="1"/>
      <c r="O35" s="1"/>
    </row>
    <row r="36" spans="1:15" ht="25.5" x14ac:dyDescent="0.25">
      <c r="A36" s="4" t="s">
        <v>72</v>
      </c>
      <c r="B36" s="19" t="s">
        <v>324</v>
      </c>
      <c r="C36" s="19" t="s">
        <v>635</v>
      </c>
      <c r="D36" s="12" t="s">
        <v>13</v>
      </c>
      <c r="E36" s="31">
        <v>6</v>
      </c>
      <c r="F36" s="31">
        <v>0</v>
      </c>
      <c r="G36" s="32">
        <v>10</v>
      </c>
      <c r="H36" s="32">
        <v>0</v>
      </c>
      <c r="I36" s="40">
        <f t="shared" ref="I36:I67" si="1">SUM(E36:H36)</f>
        <v>16</v>
      </c>
      <c r="J36" s="1"/>
      <c r="K36" s="1"/>
      <c r="L36" s="1"/>
      <c r="M36" s="1"/>
      <c r="N36" s="1"/>
      <c r="O36" s="1"/>
    </row>
    <row r="37" spans="1:15" ht="25.5" x14ac:dyDescent="0.25">
      <c r="A37" s="4" t="s">
        <v>74</v>
      </c>
      <c r="B37" s="19" t="s">
        <v>325</v>
      </c>
      <c r="C37" s="19" t="s">
        <v>636</v>
      </c>
      <c r="D37" s="12" t="s">
        <v>321</v>
      </c>
      <c r="E37" s="31">
        <v>10</v>
      </c>
      <c r="F37" s="31">
        <v>6</v>
      </c>
      <c r="G37" s="32">
        <v>20</v>
      </c>
      <c r="H37" s="32">
        <v>0</v>
      </c>
      <c r="I37" s="40">
        <f t="shared" si="1"/>
        <v>36</v>
      </c>
      <c r="J37" s="1"/>
      <c r="K37" s="1"/>
      <c r="L37" s="1"/>
      <c r="M37" s="1"/>
      <c r="N37" s="1"/>
      <c r="O37" s="1"/>
    </row>
    <row r="38" spans="1:15" ht="25.5" x14ac:dyDescent="0.25">
      <c r="A38" s="3" t="s">
        <v>75</v>
      </c>
      <c r="B38" s="19" t="s">
        <v>326</v>
      </c>
      <c r="C38" s="19" t="s">
        <v>637</v>
      </c>
      <c r="D38" s="12" t="s">
        <v>321</v>
      </c>
      <c r="E38" s="31">
        <v>10</v>
      </c>
      <c r="F38" s="31">
        <v>6</v>
      </c>
      <c r="G38" s="32">
        <v>20</v>
      </c>
      <c r="H38" s="32">
        <v>0</v>
      </c>
      <c r="I38" s="40">
        <f t="shared" si="1"/>
        <v>36</v>
      </c>
      <c r="J38" s="1"/>
      <c r="K38" s="1"/>
      <c r="L38" s="1"/>
      <c r="M38" s="1"/>
      <c r="N38" s="1"/>
      <c r="O38" s="1"/>
    </row>
    <row r="39" spans="1:15" ht="25.5" x14ac:dyDescent="0.25">
      <c r="A39" s="4" t="s">
        <v>77</v>
      </c>
      <c r="B39" s="19" t="s">
        <v>327</v>
      </c>
      <c r="C39" s="19" t="s">
        <v>638</v>
      </c>
      <c r="D39" s="12" t="s">
        <v>321</v>
      </c>
      <c r="E39" s="31">
        <v>10</v>
      </c>
      <c r="F39" s="31">
        <v>6</v>
      </c>
      <c r="G39" s="32">
        <v>5</v>
      </c>
      <c r="H39" s="32">
        <v>0</v>
      </c>
      <c r="I39" s="40">
        <f t="shared" si="1"/>
        <v>21</v>
      </c>
      <c r="J39" s="1"/>
      <c r="K39" s="1"/>
      <c r="L39" s="1"/>
      <c r="M39" s="1"/>
      <c r="N39" s="1"/>
      <c r="O39" s="1"/>
    </row>
    <row r="40" spans="1:15" ht="25.5" x14ac:dyDescent="0.25">
      <c r="A40" s="4" t="s">
        <v>78</v>
      </c>
      <c r="B40" s="19" t="s">
        <v>640</v>
      </c>
      <c r="C40" s="19" t="s">
        <v>639</v>
      </c>
      <c r="D40" s="12" t="s">
        <v>321</v>
      </c>
      <c r="E40" s="31">
        <v>10</v>
      </c>
      <c r="F40" s="31">
        <v>0</v>
      </c>
      <c r="G40" s="32">
        <v>2</v>
      </c>
      <c r="H40" s="32">
        <v>0</v>
      </c>
      <c r="I40" s="40">
        <f t="shared" si="1"/>
        <v>12</v>
      </c>
      <c r="J40" s="1"/>
      <c r="K40" s="1"/>
      <c r="L40" s="1"/>
      <c r="M40" s="1"/>
      <c r="N40" s="1"/>
      <c r="O40" s="1"/>
    </row>
    <row r="41" spans="1:15" ht="25.5" x14ac:dyDescent="0.25">
      <c r="A41" s="3" t="s">
        <v>81</v>
      </c>
      <c r="B41" s="19" t="s">
        <v>328</v>
      </c>
      <c r="C41" s="19" t="s">
        <v>641</v>
      </c>
      <c r="D41" s="12" t="s">
        <v>321</v>
      </c>
      <c r="E41" s="31">
        <v>10</v>
      </c>
      <c r="F41" s="31">
        <v>3</v>
      </c>
      <c r="G41" s="32">
        <v>2</v>
      </c>
      <c r="H41" s="32">
        <v>0</v>
      </c>
      <c r="I41" s="40">
        <f t="shared" si="1"/>
        <v>15</v>
      </c>
      <c r="J41" s="1"/>
      <c r="K41" s="1"/>
      <c r="L41" s="1"/>
      <c r="M41" s="1"/>
      <c r="N41" s="1"/>
      <c r="O41" s="1"/>
    </row>
    <row r="42" spans="1:15" ht="25.5" x14ac:dyDescent="0.25">
      <c r="A42" s="4" t="s">
        <v>83</v>
      </c>
      <c r="B42" s="19" t="s">
        <v>643</v>
      </c>
      <c r="C42" s="19" t="s">
        <v>642</v>
      </c>
      <c r="D42" s="12" t="s">
        <v>5</v>
      </c>
      <c r="E42" s="31">
        <v>150</v>
      </c>
      <c r="F42" s="31">
        <v>3</v>
      </c>
      <c r="G42" s="32">
        <v>10</v>
      </c>
      <c r="H42" s="32">
        <v>0</v>
      </c>
      <c r="I42" s="40">
        <f t="shared" si="1"/>
        <v>163</v>
      </c>
      <c r="J42" s="1"/>
      <c r="K42" s="1"/>
      <c r="L42" s="1"/>
      <c r="M42" s="1"/>
      <c r="N42" s="1"/>
      <c r="O42" s="1"/>
    </row>
    <row r="43" spans="1:15" ht="25.5" x14ac:dyDescent="0.25">
      <c r="A43" s="4" t="s">
        <v>85</v>
      </c>
      <c r="B43" s="19" t="s">
        <v>329</v>
      </c>
      <c r="C43" s="19" t="s">
        <v>644</v>
      </c>
      <c r="D43" s="12" t="s">
        <v>330</v>
      </c>
      <c r="E43" s="31">
        <v>10</v>
      </c>
      <c r="F43" s="31">
        <v>3</v>
      </c>
      <c r="G43" s="32">
        <v>10</v>
      </c>
      <c r="H43" s="32">
        <v>0</v>
      </c>
      <c r="I43" s="40">
        <f t="shared" si="1"/>
        <v>23</v>
      </c>
      <c r="J43" s="1"/>
      <c r="K43" s="1"/>
      <c r="L43" s="1"/>
      <c r="M43" s="1"/>
      <c r="N43" s="1"/>
      <c r="O43" s="1"/>
    </row>
    <row r="44" spans="1:15" ht="25.5" x14ac:dyDescent="0.25">
      <c r="A44" s="3" t="s">
        <v>87</v>
      </c>
      <c r="B44" s="19" t="s">
        <v>437</v>
      </c>
      <c r="C44" s="19" t="s">
        <v>645</v>
      </c>
      <c r="D44" s="12" t="s">
        <v>5</v>
      </c>
      <c r="E44" s="31">
        <v>250</v>
      </c>
      <c r="F44" s="31">
        <v>12</v>
      </c>
      <c r="G44" s="32">
        <v>2</v>
      </c>
      <c r="H44" s="32">
        <v>0</v>
      </c>
      <c r="I44" s="40">
        <f t="shared" si="1"/>
        <v>264</v>
      </c>
      <c r="J44" s="1"/>
      <c r="K44" s="1"/>
      <c r="L44" s="1"/>
      <c r="M44" s="1"/>
      <c r="N44" s="1"/>
      <c r="O44" s="1"/>
    </row>
    <row r="45" spans="1:15" ht="25.5" x14ac:dyDescent="0.25">
      <c r="A45" s="4" t="s">
        <v>89</v>
      </c>
      <c r="B45" s="19" t="s">
        <v>647</v>
      </c>
      <c r="C45" s="19" t="s">
        <v>646</v>
      </c>
      <c r="D45" s="12" t="s">
        <v>13</v>
      </c>
      <c r="E45" s="31">
        <v>100</v>
      </c>
      <c r="F45" s="31">
        <v>12</v>
      </c>
      <c r="G45" s="32">
        <v>20</v>
      </c>
      <c r="H45" s="32">
        <v>0</v>
      </c>
      <c r="I45" s="40">
        <f t="shared" si="1"/>
        <v>132</v>
      </c>
      <c r="J45" s="1"/>
      <c r="K45" s="1"/>
      <c r="L45" s="1"/>
      <c r="M45" s="1"/>
      <c r="N45" s="1"/>
      <c r="O45" s="1"/>
    </row>
    <row r="46" spans="1:15" ht="38.25" x14ac:dyDescent="0.25">
      <c r="A46" s="4" t="s">
        <v>92</v>
      </c>
      <c r="B46" s="19" t="s">
        <v>331</v>
      </c>
      <c r="C46" s="19" t="s">
        <v>648</v>
      </c>
      <c r="D46" s="12" t="s">
        <v>13</v>
      </c>
      <c r="E46" s="31">
        <v>70</v>
      </c>
      <c r="F46" s="31">
        <v>30</v>
      </c>
      <c r="G46" s="31">
        <v>30</v>
      </c>
      <c r="H46" s="31">
        <v>10</v>
      </c>
      <c r="I46" s="40">
        <f t="shared" si="1"/>
        <v>140</v>
      </c>
      <c r="J46" s="1"/>
      <c r="K46" s="1"/>
      <c r="L46" s="1"/>
      <c r="M46" s="1"/>
      <c r="N46" s="1"/>
      <c r="O46" s="1"/>
    </row>
    <row r="47" spans="1:15" ht="38.25" x14ac:dyDescent="0.25">
      <c r="A47" s="3" t="s">
        <v>94</v>
      </c>
      <c r="B47" s="19" t="s">
        <v>332</v>
      </c>
      <c r="C47" s="19" t="s">
        <v>649</v>
      </c>
      <c r="D47" s="12" t="s">
        <v>5</v>
      </c>
      <c r="E47" s="31">
        <v>150</v>
      </c>
      <c r="F47" s="31">
        <v>0</v>
      </c>
      <c r="G47" s="32">
        <v>0</v>
      </c>
      <c r="H47" s="32">
        <v>0</v>
      </c>
      <c r="I47" s="40">
        <f t="shared" si="1"/>
        <v>150</v>
      </c>
      <c r="J47" s="1"/>
      <c r="K47" s="1"/>
      <c r="L47" s="1"/>
      <c r="M47" s="1"/>
      <c r="N47" s="1"/>
      <c r="O47" s="1"/>
    </row>
    <row r="48" spans="1:15" ht="25.5" x14ac:dyDescent="0.25">
      <c r="A48" s="4" t="s">
        <v>96</v>
      </c>
      <c r="B48" s="19" t="s">
        <v>333</v>
      </c>
      <c r="C48" s="19" t="s">
        <v>650</v>
      </c>
      <c r="D48" s="12" t="s">
        <v>5</v>
      </c>
      <c r="E48" s="31">
        <v>150</v>
      </c>
      <c r="F48" s="31">
        <v>0</v>
      </c>
      <c r="G48" s="32">
        <v>0</v>
      </c>
      <c r="H48" s="32">
        <v>0</v>
      </c>
      <c r="I48" s="40">
        <f t="shared" si="1"/>
        <v>150</v>
      </c>
      <c r="J48" s="1"/>
      <c r="K48" s="1"/>
      <c r="L48" s="1"/>
      <c r="M48" s="1"/>
      <c r="N48" s="1"/>
      <c r="O48" s="1"/>
    </row>
    <row r="49" spans="1:15" ht="38.25" x14ac:dyDescent="0.25">
      <c r="A49" s="4" t="s">
        <v>98</v>
      </c>
      <c r="B49" s="19" t="s">
        <v>334</v>
      </c>
      <c r="C49" s="19" t="s">
        <v>651</v>
      </c>
      <c r="D49" s="12" t="s">
        <v>5</v>
      </c>
      <c r="E49" s="31">
        <v>150</v>
      </c>
      <c r="F49" s="31">
        <v>0</v>
      </c>
      <c r="G49" s="32">
        <v>0</v>
      </c>
      <c r="H49" s="32">
        <v>0</v>
      </c>
      <c r="I49" s="40">
        <f t="shared" si="1"/>
        <v>150</v>
      </c>
      <c r="J49" s="1"/>
      <c r="K49" s="1"/>
      <c r="L49" s="1"/>
      <c r="M49" s="1"/>
      <c r="N49" s="1"/>
      <c r="O49" s="1"/>
    </row>
    <row r="50" spans="1:15" ht="38.25" x14ac:dyDescent="0.25">
      <c r="A50" s="3" t="s">
        <v>99</v>
      </c>
      <c r="B50" s="19" t="s">
        <v>653</v>
      </c>
      <c r="C50" s="19" t="s">
        <v>652</v>
      </c>
      <c r="D50" s="12" t="s">
        <v>13</v>
      </c>
      <c r="E50" s="31">
        <v>100</v>
      </c>
      <c r="F50" s="31">
        <v>20</v>
      </c>
      <c r="G50" s="32">
        <v>0</v>
      </c>
      <c r="H50" s="32">
        <v>0</v>
      </c>
      <c r="I50" s="40">
        <f t="shared" si="1"/>
        <v>120</v>
      </c>
      <c r="J50" s="1"/>
      <c r="K50" s="1"/>
      <c r="L50" s="1"/>
      <c r="M50" s="1"/>
      <c r="N50" s="1"/>
      <c r="O50" s="1"/>
    </row>
    <row r="51" spans="1:15" ht="25.5" x14ac:dyDescent="0.25">
      <c r="A51" s="4" t="s">
        <v>100</v>
      </c>
      <c r="B51" s="19" t="s">
        <v>654</v>
      </c>
      <c r="C51" s="19" t="s">
        <v>656</v>
      </c>
      <c r="D51" s="12" t="s">
        <v>5</v>
      </c>
      <c r="E51" s="31">
        <v>12</v>
      </c>
      <c r="F51" s="31">
        <v>3</v>
      </c>
      <c r="G51" s="32">
        <v>10</v>
      </c>
      <c r="H51" s="32">
        <v>0</v>
      </c>
      <c r="I51" s="40">
        <f t="shared" si="1"/>
        <v>25</v>
      </c>
      <c r="J51" s="1"/>
      <c r="K51" s="1"/>
      <c r="L51" s="1"/>
      <c r="M51" s="1"/>
      <c r="N51" s="1"/>
      <c r="O51" s="1"/>
    </row>
    <row r="52" spans="1:15" ht="25.5" x14ac:dyDescent="0.25">
      <c r="A52" s="4" t="s">
        <v>101</v>
      </c>
      <c r="B52" s="19" t="s">
        <v>658</v>
      </c>
      <c r="C52" s="19" t="s">
        <v>657</v>
      </c>
      <c r="D52" s="12" t="s">
        <v>13</v>
      </c>
      <c r="E52" s="31">
        <v>12</v>
      </c>
      <c r="F52" s="31">
        <v>3</v>
      </c>
      <c r="G52" s="32">
        <v>10</v>
      </c>
      <c r="H52" s="32">
        <v>0</v>
      </c>
      <c r="I52" s="40">
        <f t="shared" si="1"/>
        <v>25</v>
      </c>
      <c r="J52" s="1"/>
      <c r="K52" s="1"/>
      <c r="L52" s="1"/>
      <c r="M52" s="1"/>
      <c r="N52" s="1"/>
      <c r="O52" s="1"/>
    </row>
    <row r="53" spans="1:15" ht="25.5" x14ac:dyDescent="0.25">
      <c r="A53" s="3" t="s">
        <v>103</v>
      </c>
      <c r="B53" s="19" t="s">
        <v>655</v>
      </c>
      <c r="C53" s="19" t="s">
        <v>659</v>
      </c>
      <c r="D53" s="12" t="s">
        <v>13</v>
      </c>
      <c r="E53" s="31">
        <v>12</v>
      </c>
      <c r="F53" s="31">
        <v>3</v>
      </c>
      <c r="G53" s="32">
        <v>10</v>
      </c>
      <c r="H53" s="32">
        <v>0</v>
      </c>
      <c r="I53" s="40">
        <f t="shared" si="1"/>
        <v>25</v>
      </c>
      <c r="J53" s="1"/>
      <c r="K53" s="1"/>
      <c r="L53" s="1"/>
      <c r="M53" s="1"/>
      <c r="N53" s="1"/>
      <c r="O53" s="1"/>
    </row>
    <row r="54" spans="1:15" ht="25.5" x14ac:dyDescent="0.25">
      <c r="A54" s="4" t="s">
        <v>104</v>
      </c>
      <c r="B54" s="19" t="s">
        <v>660</v>
      </c>
      <c r="C54" s="19" t="s">
        <v>661</v>
      </c>
      <c r="D54" s="12" t="s">
        <v>5</v>
      </c>
      <c r="E54" s="31">
        <v>12</v>
      </c>
      <c r="F54" s="31">
        <v>3</v>
      </c>
      <c r="G54" s="32">
        <v>10</v>
      </c>
      <c r="H54" s="32">
        <v>0</v>
      </c>
      <c r="I54" s="40">
        <f t="shared" si="1"/>
        <v>25</v>
      </c>
      <c r="J54" s="1"/>
      <c r="K54" s="1"/>
      <c r="L54" s="1"/>
      <c r="M54" s="1"/>
      <c r="N54" s="1"/>
      <c r="O54" s="1"/>
    </row>
    <row r="55" spans="1:15" ht="25.5" x14ac:dyDescent="0.25">
      <c r="A55" s="4" t="s">
        <v>105</v>
      </c>
      <c r="B55" s="19" t="s">
        <v>664</v>
      </c>
      <c r="C55" s="19" t="s">
        <v>662</v>
      </c>
      <c r="D55" s="12" t="s">
        <v>13</v>
      </c>
      <c r="E55" s="31">
        <v>12</v>
      </c>
      <c r="F55" s="31">
        <v>6</v>
      </c>
      <c r="G55" s="32">
        <v>10</v>
      </c>
      <c r="H55" s="32">
        <v>0</v>
      </c>
      <c r="I55" s="40">
        <f t="shared" si="1"/>
        <v>28</v>
      </c>
      <c r="J55" s="1"/>
      <c r="K55" s="1"/>
      <c r="L55" s="1"/>
      <c r="M55" s="1"/>
      <c r="N55" s="1"/>
      <c r="O55" s="1"/>
    </row>
    <row r="56" spans="1:15" ht="25.5" x14ac:dyDescent="0.25">
      <c r="A56" s="3" t="s">
        <v>106</v>
      </c>
      <c r="B56" s="19" t="s">
        <v>335</v>
      </c>
      <c r="C56" s="19" t="s">
        <v>663</v>
      </c>
      <c r="D56" s="12" t="s">
        <v>13</v>
      </c>
      <c r="E56" s="31"/>
      <c r="F56" s="31">
        <v>60</v>
      </c>
      <c r="G56" s="32">
        <v>10</v>
      </c>
      <c r="H56" s="32">
        <v>0</v>
      </c>
      <c r="I56" s="40">
        <f t="shared" si="1"/>
        <v>70</v>
      </c>
      <c r="J56" s="1"/>
      <c r="K56" s="1"/>
      <c r="L56" s="1"/>
      <c r="M56" s="1"/>
      <c r="N56" s="1"/>
      <c r="O56" s="1"/>
    </row>
    <row r="57" spans="1:15" x14ac:dyDescent="0.25">
      <c r="A57" s="4" t="s">
        <v>107</v>
      </c>
      <c r="B57" s="19" t="s">
        <v>336</v>
      </c>
      <c r="C57" s="19" t="s">
        <v>665</v>
      </c>
      <c r="D57" s="12" t="s">
        <v>13</v>
      </c>
      <c r="E57" s="31">
        <v>20</v>
      </c>
      <c r="F57" s="31">
        <v>30</v>
      </c>
      <c r="G57" s="32">
        <v>10</v>
      </c>
      <c r="H57" s="32">
        <v>0</v>
      </c>
      <c r="I57" s="40">
        <f t="shared" si="1"/>
        <v>60</v>
      </c>
      <c r="J57" s="1"/>
      <c r="K57" s="1"/>
      <c r="L57" s="1"/>
      <c r="M57" s="1"/>
      <c r="N57" s="1"/>
      <c r="O57" s="1"/>
    </row>
    <row r="58" spans="1:15" x14ac:dyDescent="0.25">
      <c r="A58" s="4" t="s">
        <v>108</v>
      </c>
      <c r="B58" s="19" t="s">
        <v>337</v>
      </c>
      <c r="C58" s="19" t="s">
        <v>666</v>
      </c>
      <c r="D58" s="12" t="s">
        <v>13</v>
      </c>
      <c r="E58" s="31">
        <v>20</v>
      </c>
      <c r="F58" s="31">
        <v>30</v>
      </c>
      <c r="G58" s="32">
        <v>10</v>
      </c>
      <c r="H58" s="32">
        <v>0</v>
      </c>
      <c r="I58" s="40">
        <f t="shared" si="1"/>
        <v>60</v>
      </c>
      <c r="J58" s="1"/>
      <c r="K58" s="1"/>
      <c r="L58" s="1"/>
      <c r="M58" s="1"/>
      <c r="N58" s="1"/>
      <c r="O58" s="1"/>
    </row>
    <row r="59" spans="1:15" ht="25.5" x14ac:dyDescent="0.25">
      <c r="A59" s="3" t="s">
        <v>110</v>
      </c>
      <c r="B59" s="19" t="s">
        <v>338</v>
      </c>
      <c r="C59" s="19" t="s">
        <v>667</v>
      </c>
      <c r="D59" s="12" t="s">
        <v>13</v>
      </c>
      <c r="E59" s="31">
        <v>20</v>
      </c>
      <c r="F59" s="31">
        <v>30</v>
      </c>
      <c r="G59" s="32">
        <v>10</v>
      </c>
      <c r="H59" s="32">
        <v>0</v>
      </c>
      <c r="I59" s="40">
        <f t="shared" si="1"/>
        <v>60</v>
      </c>
      <c r="J59" s="1"/>
      <c r="K59" s="1"/>
      <c r="L59" s="1"/>
      <c r="M59" s="1"/>
      <c r="N59" s="1"/>
      <c r="O59" s="1"/>
    </row>
    <row r="60" spans="1:15" ht="25.5" x14ac:dyDescent="0.25">
      <c r="A60" s="4" t="s">
        <v>112</v>
      </c>
      <c r="B60" s="19" t="s">
        <v>669</v>
      </c>
      <c r="C60" s="19" t="s">
        <v>668</v>
      </c>
      <c r="D60" s="12" t="s">
        <v>13</v>
      </c>
      <c r="E60" s="31">
        <v>60</v>
      </c>
      <c r="F60" s="31">
        <v>30</v>
      </c>
      <c r="G60" s="32">
        <v>10</v>
      </c>
      <c r="H60" s="32">
        <v>0</v>
      </c>
      <c r="I60" s="40">
        <f t="shared" si="1"/>
        <v>100</v>
      </c>
      <c r="J60" s="1"/>
      <c r="K60" s="1"/>
      <c r="L60" s="1"/>
      <c r="M60" s="1"/>
      <c r="N60" s="1"/>
      <c r="O60" s="1"/>
    </row>
    <row r="61" spans="1:15" ht="25.5" x14ac:dyDescent="0.25">
      <c r="A61" s="4" t="s">
        <v>114</v>
      </c>
      <c r="B61" s="19" t="s">
        <v>339</v>
      </c>
      <c r="C61" s="19" t="s">
        <v>670</v>
      </c>
      <c r="D61" s="12" t="s">
        <v>5</v>
      </c>
      <c r="E61" s="31">
        <v>30</v>
      </c>
      <c r="F61" s="31">
        <v>3</v>
      </c>
      <c r="G61" s="32">
        <v>20</v>
      </c>
      <c r="H61" s="32">
        <v>5</v>
      </c>
      <c r="I61" s="40">
        <f t="shared" si="1"/>
        <v>58</v>
      </c>
      <c r="J61" s="1"/>
      <c r="K61" s="1"/>
      <c r="L61" s="1"/>
      <c r="M61" s="1"/>
      <c r="N61" s="1"/>
      <c r="O61" s="1"/>
    </row>
    <row r="62" spans="1:15" ht="63.75" x14ac:dyDescent="0.25">
      <c r="A62" s="3" t="s">
        <v>117</v>
      </c>
      <c r="B62" s="19" t="s">
        <v>340</v>
      </c>
      <c r="C62" s="19" t="s">
        <v>755</v>
      </c>
      <c r="D62" s="12" t="s">
        <v>13</v>
      </c>
      <c r="E62" s="31">
        <v>4</v>
      </c>
      <c r="F62" s="31">
        <v>6</v>
      </c>
      <c r="G62" s="32">
        <v>50</v>
      </c>
      <c r="H62" s="32">
        <v>4</v>
      </c>
      <c r="I62" s="40">
        <f t="shared" si="1"/>
        <v>64</v>
      </c>
      <c r="J62" s="1"/>
      <c r="K62" s="1"/>
      <c r="L62" s="1"/>
      <c r="M62" s="1"/>
      <c r="N62" s="1"/>
      <c r="O62" s="1"/>
    </row>
    <row r="63" spans="1:15" ht="63.75" x14ac:dyDescent="0.25">
      <c r="A63" s="4" t="s">
        <v>119</v>
      </c>
      <c r="B63" s="19" t="s">
        <v>753</v>
      </c>
      <c r="C63" s="19" t="s">
        <v>754</v>
      </c>
      <c r="D63" s="12" t="s">
        <v>13</v>
      </c>
      <c r="E63" s="31">
        <v>200</v>
      </c>
      <c r="F63" s="31">
        <v>6</v>
      </c>
      <c r="G63" s="32">
        <v>50</v>
      </c>
      <c r="H63" s="32">
        <v>0</v>
      </c>
      <c r="I63" s="40">
        <f t="shared" si="1"/>
        <v>256</v>
      </c>
      <c r="J63" s="1"/>
      <c r="K63" s="1"/>
      <c r="L63" s="1"/>
      <c r="M63" s="1"/>
      <c r="N63" s="1"/>
      <c r="O63" s="1"/>
    </row>
    <row r="64" spans="1:15" ht="25.5" x14ac:dyDescent="0.25">
      <c r="A64" s="4" t="s">
        <v>121</v>
      </c>
      <c r="B64" s="19" t="s">
        <v>341</v>
      </c>
      <c r="C64" s="19" t="s">
        <v>671</v>
      </c>
      <c r="D64" s="12" t="s">
        <v>13</v>
      </c>
      <c r="E64" s="31">
        <v>20</v>
      </c>
      <c r="F64" s="31">
        <v>3</v>
      </c>
      <c r="G64" s="32">
        <v>50</v>
      </c>
      <c r="H64" s="32">
        <v>0</v>
      </c>
      <c r="I64" s="40">
        <f t="shared" si="1"/>
        <v>73</v>
      </c>
      <c r="J64" s="1"/>
      <c r="K64" s="1"/>
      <c r="L64" s="1"/>
      <c r="M64" s="1"/>
      <c r="N64" s="1"/>
      <c r="O64" s="1"/>
    </row>
    <row r="65" spans="1:15" ht="25.5" x14ac:dyDescent="0.25">
      <c r="A65" s="3" t="s">
        <v>123</v>
      </c>
      <c r="B65" s="19" t="s">
        <v>342</v>
      </c>
      <c r="C65" s="19" t="s">
        <v>672</v>
      </c>
      <c r="D65" s="12" t="s">
        <v>13</v>
      </c>
      <c r="E65" s="31">
        <v>20</v>
      </c>
      <c r="F65" s="31">
        <v>3</v>
      </c>
      <c r="G65" s="32">
        <v>50</v>
      </c>
      <c r="H65" s="32">
        <v>0</v>
      </c>
      <c r="I65" s="40">
        <f t="shared" si="1"/>
        <v>73</v>
      </c>
      <c r="J65" s="1"/>
      <c r="K65" s="1"/>
      <c r="L65" s="1"/>
      <c r="M65" s="1"/>
      <c r="N65" s="1"/>
      <c r="O65" s="1"/>
    </row>
    <row r="66" spans="1:15" ht="38.25" x14ac:dyDescent="0.25">
      <c r="A66" s="4" t="s">
        <v>125</v>
      </c>
      <c r="B66" s="19" t="s">
        <v>343</v>
      </c>
      <c r="C66" s="19" t="s">
        <v>676</v>
      </c>
      <c r="D66" s="12" t="s">
        <v>13</v>
      </c>
      <c r="E66" s="31">
        <v>6</v>
      </c>
      <c r="F66" s="31">
        <v>3</v>
      </c>
      <c r="G66" s="32">
        <v>4</v>
      </c>
      <c r="H66" s="32">
        <v>0</v>
      </c>
      <c r="I66" s="40">
        <f t="shared" si="1"/>
        <v>13</v>
      </c>
      <c r="J66" s="1"/>
      <c r="K66" s="1"/>
      <c r="L66" s="1"/>
      <c r="M66" s="1"/>
      <c r="N66" s="1"/>
      <c r="O66" s="1"/>
    </row>
    <row r="67" spans="1:15" ht="38.25" x14ac:dyDescent="0.25">
      <c r="A67" s="4" t="s">
        <v>127</v>
      </c>
      <c r="B67" s="19" t="s">
        <v>344</v>
      </c>
      <c r="C67" s="19" t="s">
        <v>673</v>
      </c>
      <c r="D67" s="12" t="s">
        <v>13</v>
      </c>
      <c r="E67" s="31">
        <v>50</v>
      </c>
      <c r="F67" s="31">
        <v>0</v>
      </c>
      <c r="G67" s="32">
        <v>4</v>
      </c>
      <c r="H67" s="32">
        <v>0</v>
      </c>
      <c r="I67" s="40">
        <f t="shared" si="1"/>
        <v>54</v>
      </c>
      <c r="J67" s="1"/>
      <c r="K67" s="1"/>
      <c r="L67" s="1"/>
      <c r="M67" s="1"/>
      <c r="N67" s="1"/>
      <c r="O67" s="1"/>
    </row>
    <row r="68" spans="1:15" ht="38.25" x14ac:dyDescent="0.25">
      <c r="A68" s="3" t="s">
        <v>129</v>
      </c>
      <c r="B68" s="19" t="s">
        <v>345</v>
      </c>
      <c r="C68" s="19" t="s">
        <v>677</v>
      </c>
      <c r="D68" s="12" t="s">
        <v>88</v>
      </c>
      <c r="E68" s="31">
        <v>150</v>
      </c>
      <c r="F68" s="31">
        <v>12</v>
      </c>
      <c r="G68" s="32">
        <v>10</v>
      </c>
      <c r="H68" s="32">
        <v>0</v>
      </c>
      <c r="I68" s="40">
        <f t="shared" ref="I68:I99" si="2">SUM(E68:H68)</f>
        <v>172</v>
      </c>
      <c r="J68" s="1"/>
      <c r="K68" s="1"/>
      <c r="L68" s="1"/>
      <c r="M68" s="1"/>
      <c r="N68" s="1"/>
      <c r="O68" s="1"/>
    </row>
    <row r="69" spans="1:15" ht="25.5" x14ac:dyDescent="0.25">
      <c r="A69" s="4" t="s">
        <v>131</v>
      </c>
      <c r="B69" s="19" t="s">
        <v>346</v>
      </c>
      <c r="C69" s="19" t="s">
        <v>674</v>
      </c>
      <c r="D69" s="12" t="s">
        <v>5</v>
      </c>
      <c r="E69" s="31">
        <v>20</v>
      </c>
      <c r="F69" s="31"/>
      <c r="G69" s="32">
        <v>50</v>
      </c>
      <c r="H69" s="32">
        <v>0</v>
      </c>
      <c r="I69" s="40">
        <f t="shared" si="2"/>
        <v>70</v>
      </c>
      <c r="J69" s="1"/>
      <c r="K69" s="1"/>
      <c r="L69" s="1"/>
      <c r="M69" s="1"/>
      <c r="N69" s="1"/>
      <c r="O69" s="1"/>
    </row>
    <row r="70" spans="1:15" ht="25.5" x14ac:dyDescent="0.25">
      <c r="A70" s="4" t="s">
        <v>133</v>
      </c>
      <c r="B70" s="19" t="s">
        <v>347</v>
      </c>
      <c r="C70" s="19" t="s">
        <v>675</v>
      </c>
      <c r="D70" s="12" t="s">
        <v>13</v>
      </c>
      <c r="E70" s="31">
        <v>6</v>
      </c>
      <c r="F70" s="31">
        <v>12</v>
      </c>
      <c r="G70" s="32">
        <v>3</v>
      </c>
      <c r="H70" s="32">
        <v>0</v>
      </c>
      <c r="I70" s="40">
        <f t="shared" si="2"/>
        <v>21</v>
      </c>
      <c r="J70" s="1"/>
      <c r="K70" s="1"/>
      <c r="L70" s="1"/>
      <c r="M70" s="1"/>
      <c r="N70" s="1"/>
      <c r="O70" s="1"/>
    </row>
    <row r="71" spans="1:15" ht="38.25" x14ac:dyDescent="0.25">
      <c r="A71" s="3" t="s">
        <v>135</v>
      </c>
      <c r="B71" s="19" t="s">
        <v>348</v>
      </c>
      <c r="C71" s="19" t="s">
        <v>681</v>
      </c>
      <c r="D71" s="12" t="s">
        <v>13</v>
      </c>
      <c r="E71" s="31">
        <v>12</v>
      </c>
      <c r="F71" s="31">
        <v>6</v>
      </c>
      <c r="G71" s="32">
        <v>10</v>
      </c>
      <c r="H71" s="32">
        <v>0</v>
      </c>
      <c r="I71" s="40">
        <f t="shared" si="2"/>
        <v>28</v>
      </c>
      <c r="J71" s="1"/>
      <c r="K71" s="1"/>
      <c r="L71" s="1"/>
      <c r="M71" s="1"/>
      <c r="N71" s="1"/>
      <c r="O71" s="1"/>
    </row>
    <row r="72" spans="1:15" ht="38.25" x14ac:dyDescent="0.25">
      <c r="A72" s="4" t="s">
        <v>137</v>
      </c>
      <c r="B72" s="19" t="s">
        <v>349</v>
      </c>
      <c r="C72" s="19" t="s">
        <v>679</v>
      </c>
      <c r="D72" s="12" t="s">
        <v>13</v>
      </c>
      <c r="E72" s="31">
        <v>10</v>
      </c>
      <c r="F72" s="31">
        <v>20</v>
      </c>
      <c r="G72" s="32">
        <v>10</v>
      </c>
      <c r="H72" s="32">
        <v>0</v>
      </c>
      <c r="I72" s="40">
        <f t="shared" si="2"/>
        <v>40</v>
      </c>
      <c r="J72" s="1"/>
      <c r="K72" s="1"/>
      <c r="L72" s="1"/>
      <c r="M72" s="1"/>
      <c r="N72" s="1"/>
      <c r="O72" s="1"/>
    </row>
    <row r="73" spans="1:15" ht="25.5" x14ac:dyDescent="0.25">
      <c r="A73" s="4" t="s">
        <v>139</v>
      </c>
      <c r="B73" s="19" t="s">
        <v>350</v>
      </c>
      <c r="C73" s="19" t="s">
        <v>680</v>
      </c>
      <c r="D73" s="12" t="s">
        <v>5</v>
      </c>
      <c r="E73" s="31">
        <v>2</v>
      </c>
      <c r="F73" s="31">
        <v>3</v>
      </c>
      <c r="G73" s="32">
        <v>10</v>
      </c>
      <c r="H73" s="32">
        <v>0</v>
      </c>
      <c r="I73" s="40">
        <f t="shared" si="2"/>
        <v>15</v>
      </c>
      <c r="J73" s="1"/>
      <c r="K73" s="1"/>
      <c r="L73" s="1"/>
      <c r="M73" s="1"/>
      <c r="N73" s="1"/>
      <c r="O73" s="1"/>
    </row>
    <row r="74" spans="1:15" ht="25.5" x14ac:dyDescent="0.25">
      <c r="A74" s="3" t="s">
        <v>141</v>
      </c>
      <c r="B74" s="19" t="s">
        <v>351</v>
      </c>
      <c r="C74" s="19" t="s">
        <v>686</v>
      </c>
      <c r="D74" s="12" t="s">
        <v>5</v>
      </c>
      <c r="E74" s="31">
        <v>2</v>
      </c>
      <c r="F74" s="31">
        <v>3</v>
      </c>
      <c r="G74" s="32">
        <v>10</v>
      </c>
      <c r="H74" s="32">
        <v>0</v>
      </c>
      <c r="I74" s="40">
        <f t="shared" si="2"/>
        <v>15</v>
      </c>
      <c r="J74" s="1"/>
      <c r="K74" s="1"/>
      <c r="L74" s="1"/>
      <c r="M74" s="1"/>
      <c r="N74" s="1"/>
      <c r="O74" s="1"/>
    </row>
    <row r="75" spans="1:15" ht="25.5" x14ac:dyDescent="0.25">
      <c r="A75" s="4" t="s">
        <v>143</v>
      </c>
      <c r="B75" s="19" t="s">
        <v>352</v>
      </c>
      <c r="C75" s="19" t="s">
        <v>687</v>
      </c>
      <c r="D75" s="12" t="s">
        <v>5</v>
      </c>
      <c r="E75" s="31">
        <v>4</v>
      </c>
      <c r="F75" s="31">
        <v>3</v>
      </c>
      <c r="G75" s="32">
        <v>5</v>
      </c>
      <c r="H75" s="32">
        <v>0</v>
      </c>
      <c r="I75" s="40">
        <f t="shared" si="2"/>
        <v>12</v>
      </c>
      <c r="J75" s="1"/>
      <c r="K75" s="1"/>
      <c r="L75" s="1"/>
      <c r="M75" s="1"/>
      <c r="N75" s="1"/>
      <c r="O75" s="1"/>
    </row>
    <row r="76" spans="1:15" ht="25.5" x14ac:dyDescent="0.25">
      <c r="A76" s="4" t="s">
        <v>145</v>
      </c>
      <c r="B76" s="19" t="s">
        <v>353</v>
      </c>
      <c r="C76" s="19" t="s">
        <v>688</v>
      </c>
      <c r="D76" s="12" t="s">
        <v>5</v>
      </c>
      <c r="E76" s="31">
        <v>20</v>
      </c>
      <c r="F76" s="31"/>
      <c r="G76" s="32">
        <v>40</v>
      </c>
      <c r="H76" s="32">
        <v>0</v>
      </c>
      <c r="I76" s="40">
        <f t="shared" si="2"/>
        <v>60</v>
      </c>
      <c r="J76" s="1"/>
      <c r="K76" s="1"/>
      <c r="L76" s="1"/>
      <c r="M76" s="1"/>
      <c r="N76" s="1"/>
      <c r="O76" s="1"/>
    </row>
    <row r="77" spans="1:15" ht="25.5" x14ac:dyDescent="0.25">
      <c r="A77" s="3" t="s">
        <v>147</v>
      </c>
      <c r="B77" s="19" t="s">
        <v>354</v>
      </c>
      <c r="C77" s="19" t="s">
        <v>689</v>
      </c>
      <c r="D77" s="12" t="s">
        <v>13</v>
      </c>
      <c r="E77" s="31">
        <v>6</v>
      </c>
      <c r="F77" s="31">
        <v>6</v>
      </c>
      <c r="G77" s="32">
        <v>6</v>
      </c>
      <c r="H77" s="32">
        <v>1</v>
      </c>
      <c r="I77" s="40">
        <f t="shared" si="2"/>
        <v>19</v>
      </c>
      <c r="J77" s="1"/>
      <c r="K77" s="1"/>
      <c r="L77" s="1"/>
      <c r="M77" s="1"/>
      <c r="N77" s="1"/>
      <c r="O77" s="1"/>
    </row>
    <row r="78" spans="1:15" ht="25.5" x14ac:dyDescent="0.25">
      <c r="A78" s="4" t="s">
        <v>149</v>
      </c>
      <c r="B78" s="19" t="s">
        <v>678</v>
      </c>
      <c r="C78" s="19" t="s">
        <v>690</v>
      </c>
      <c r="D78" s="12" t="s">
        <v>31</v>
      </c>
      <c r="E78" s="31">
        <v>10</v>
      </c>
      <c r="F78" s="31">
        <v>6</v>
      </c>
      <c r="G78" s="32">
        <v>6</v>
      </c>
      <c r="H78" s="32">
        <v>0</v>
      </c>
      <c r="I78" s="40">
        <f t="shared" si="2"/>
        <v>22</v>
      </c>
      <c r="J78" s="1"/>
      <c r="K78" s="1"/>
      <c r="L78" s="1"/>
      <c r="M78" s="1"/>
      <c r="N78" s="1"/>
      <c r="O78" s="1"/>
    </row>
    <row r="79" spans="1:15" ht="25.5" x14ac:dyDescent="0.25">
      <c r="A79" s="4" t="s">
        <v>151</v>
      </c>
      <c r="B79" s="19" t="s">
        <v>355</v>
      </c>
      <c r="C79" s="19" t="s">
        <v>691</v>
      </c>
      <c r="D79" s="12" t="s">
        <v>13</v>
      </c>
      <c r="E79" s="31">
        <v>10</v>
      </c>
      <c r="F79" s="31">
        <v>0</v>
      </c>
      <c r="G79" s="32">
        <v>6</v>
      </c>
      <c r="H79" s="32">
        <v>5</v>
      </c>
      <c r="I79" s="40">
        <f t="shared" si="2"/>
        <v>21</v>
      </c>
      <c r="J79" s="1"/>
      <c r="K79" s="1"/>
      <c r="L79" s="1"/>
      <c r="M79" s="1"/>
      <c r="N79" s="1"/>
      <c r="O79" s="1"/>
    </row>
    <row r="80" spans="1:15" ht="25.5" x14ac:dyDescent="0.25">
      <c r="A80" s="3" t="s">
        <v>153</v>
      </c>
      <c r="B80" s="19" t="s">
        <v>356</v>
      </c>
      <c r="C80" s="19" t="s">
        <v>692</v>
      </c>
      <c r="D80" s="12" t="s">
        <v>13</v>
      </c>
      <c r="E80" s="31">
        <v>6</v>
      </c>
      <c r="F80" s="31">
        <v>0</v>
      </c>
      <c r="G80" s="32">
        <v>6</v>
      </c>
      <c r="H80" s="32">
        <v>1</v>
      </c>
      <c r="I80" s="40">
        <f t="shared" si="2"/>
        <v>13</v>
      </c>
      <c r="J80" s="1"/>
      <c r="K80" s="1"/>
      <c r="L80" s="1"/>
      <c r="M80" s="1"/>
      <c r="N80" s="1"/>
      <c r="O80" s="1"/>
    </row>
    <row r="81" spans="1:15" ht="38.25" x14ac:dyDescent="0.25">
      <c r="A81" s="4" t="s">
        <v>155</v>
      </c>
      <c r="B81" s="19" t="s">
        <v>357</v>
      </c>
      <c r="C81" s="19" t="s">
        <v>693</v>
      </c>
      <c r="D81" s="12" t="s">
        <v>13</v>
      </c>
      <c r="E81" s="31">
        <v>6</v>
      </c>
      <c r="F81" s="31">
        <v>0</v>
      </c>
      <c r="G81" s="32">
        <v>6</v>
      </c>
      <c r="H81" s="32">
        <v>0</v>
      </c>
      <c r="I81" s="40">
        <f t="shared" si="2"/>
        <v>12</v>
      </c>
      <c r="J81" s="1"/>
      <c r="K81" s="1"/>
      <c r="L81" s="1"/>
      <c r="M81" s="1"/>
      <c r="N81" s="1"/>
      <c r="O81" s="1"/>
    </row>
    <row r="82" spans="1:15" ht="38.25" x14ac:dyDescent="0.25">
      <c r="A82" s="4" t="s">
        <v>156</v>
      </c>
      <c r="B82" s="19" t="s">
        <v>358</v>
      </c>
      <c r="C82" s="19" t="s">
        <v>694</v>
      </c>
      <c r="D82" s="12" t="s">
        <v>13</v>
      </c>
      <c r="E82" s="31">
        <v>6</v>
      </c>
      <c r="F82" s="31">
        <v>0</v>
      </c>
      <c r="G82" s="32">
        <v>0</v>
      </c>
      <c r="H82" s="32">
        <v>0</v>
      </c>
      <c r="I82" s="40">
        <f t="shared" si="2"/>
        <v>6</v>
      </c>
      <c r="J82" s="1"/>
      <c r="K82" s="1"/>
      <c r="L82" s="1"/>
      <c r="M82" s="1"/>
      <c r="N82" s="1"/>
      <c r="O82" s="1"/>
    </row>
    <row r="83" spans="1:15" ht="38.25" x14ac:dyDescent="0.25">
      <c r="A83" s="3" t="s">
        <v>157</v>
      </c>
      <c r="B83" s="19" t="s">
        <v>359</v>
      </c>
      <c r="C83" s="19" t="s">
        <v>682</v>
      </c>
      <c r="D83" s="12" t="s">
        <v>13</v>
      </c>
      <c r="E83" s="31">
        <v>6</v>
      </c>
      <c r="F83" s="31">
        <v>0</v>
      </c>
      <c r="G83" s="32">
        <v>10</v>
      </c>
      <c r="H83" s="32">
        <v>1</v>
      </c>
      <c r="I83" s="40">
        <f t="shared" si="2"/>
        <v>17</v>
      </c>
      <c r="J83" s="1"/>
      <c r="K83" s="1"/>
      <c r="L83" s="1"/>
      <c r="M83" s="1"/>
      <c r="N83" s="1"/>
      <c r="O83" s="1"/>
    </row>
    <row r="84" spans="1:15" ht="38.25" x14ac:dyDescent="0.25">
      <c r="A84" s="4" t="s">
        <v>159</v>
      </c>
      <c r="B84" s="19" t="s">
        <v>360</v>
      </c>
      <c r="C84" s="19" t="s">
        <v>683</v>
      </c>
      <c r="D84" s="12" t="s">
        <v>13</v>
      </c>
      <c r="E84" s="31">
        <v>6</v>
      </c>
      <c r="F84" s="31">
        <v>0</v>
      </c>
      <c r="G84" s="32">
        <v>10</v>
      </c>
      <c r="H84" s="32">
        <v>1</v>
      </c>
      <c r="I84" s="40">
        <f t="shared" si="2"/>
        <v>17</v>
      </c>
      <c r="J84" s="1"/>
      <c r="K84" s="1"/>
      <c r="L84" s="1"/>
      <c r="M84" s="1"/>
      <c r="N84" s="1"/>
      <c r="O84" s="1"/>
    </row>
    <row r="85" spans="1:15" ht="38.25" x14ac:dyDescent="0.25">
      <c r="A85" s="4" t="s">
        <v>161</v>
      </c>
      <c r="B85" s="19" t="s">
        <v>361</v>
      </c>
      <c r="C85" s="19" t="s">
        <v>695</v>
      </c>
      <c r="D85" s="12" t="s">
        <v>13</v>
      </c>
      <c r="E85" s="31">
        <v>6</v>
      </c>
      <c r="F85" s="31">
        <v>6</v>
      </c>
      <c r="G85" s="32">
        <v>6</v>
      </c>
      <c r="H85" s="32">
        <v>0</v>
      </c>
      <c r="I85" s="40">
        <f t="shared" si="2"/>
        <v>18</v>
      </c>
      <c r="J85" s="1"/>
      <c r="K85" s="1"/>
      <c r="L85" s="1"/>
      <c r="M85" s="1"/>
      <c r="N85" s="1"/>
      <c r="O85" s="1"/>
    </row>
    <row r="86" spans="1:15" ht="38.25" x14ac:dyDescent="0.25">
      <c r="A86" s="3" t="s">
        <v>163</v>
      </c>
      <c r="B86" s="19" t="s">
        <v>362</v>
      </c>
      <c r="C86" s="19" t="s">
        <v>696</v>
      </c>
      <c r="D86" s="12" t="s">
        <v>13</v>
      </c>
      <c r="E86" s="31">
        <v>6</v>
      </c>
      <c r="F86" s="31">
        <v>0</v>
      </c>
      <c r="G86" s="32">
        <v>6</v>
      </c>
      <c r="H86" s="32">
        <v>0</v>
      </c>
      <c r="I86" s="40">
        <f t="shared" si="2"/>
        <v>12</v>
      </c>
      <c r="J86" s="1"/>
      <c r="K86" s="1"/>
      <c r="L86" s="1"/>
      <c r="M86" s="1"/>
      <c r="N86" s="1"/>
      <c r="O86" s="1"/>
    </row>
    <row r="87" spans="1:15" ht="25.5" x14ac:dyDescent="0.25">
      <c r="A87" s="4" t="s">
        <v>164</v>
      </c>
      <c r="B87" s="19" t="s">
        <v>363</v>
      </c>
      <c r="C87" s="19" t="s">
        <v>697</v>
      </c>
      <c r="D87" s="12" t="s">
        <v>13</v>
      </c>
      <c r="E87" s="31">
        <v>6</v>
      </c>
      <c r="F87" s="31">
        <v>0</v>
      </c>
      <c r="G87" s="32">
        <v>6</v>
      </c>
      <c r="H87" s="32">
        <v>0</v>
      </c>
      <c r="I87" s="40">
        <f t="shared" si="2"/>
        <v>12</v>
      </c>
      <c r="J87" s="1"/>
      <c r="K87" s="1"/>
      <c r="L87" s="1"/>
      <c r="M87" s="1"/>
      <c r="N87" s="1"/>
      <c r="O87" s="1"/>
    </row>
    <row r="88" spans="1:15" ht="38.25" x14ac:dyDescent="0.25">
      <c r="A88" s="4" t="s">
        <v>166</v>
      </c>
      <c r="B88" s="19" t="s">
        <v>364</v>
      </c>
      <c r="C88" s="19" t="s">
        <v>698</v>
      </c>
      <c r="D88" s="12" t="s">
        <v>13</v>
      </c>
      <c r="E88" s="31">
        <v>6</v>
      </c>
      <c r="F88" s="31">
        <v>0</v>
      </c>
      <c r="G88" s="32">
        <v>6</v>
      </c>
      <c r="H88" s="32">
        <v>0</v>
      </c>
      <c r="I88" s="40">
        <f t="shared" si="2"/>
        <v>12</v>
      </c>
      <c r="J88" s="1"/>
      <c r="K88" s="1"/>
      <c r="L88" s="1"/>
      <c r="M88" s="1"/>
      <c r="N88" s="1"/>
      <c r="O88" s="1"/>
    </row>
    <row r="89" spans="1:15" ht="25.5" x14ac:dyDescent="0.25">
      <c r="A89" s="3" t="s">
        <v>168</v>
      </c>
      <c r="B89" s="19" t="s">
        <v>365</v>
      </c>
      <c r="C89" s="19" t="s">
        <v>699</v>
      </c>
      <c r="D89" s="12" t="s">
        <v>13</v>
      </c>
      <c r="E89" s="31">
        <v>6</v>
      </c>
      <c r="F89" s="31">
        <v>0</v>
      </c>
      <c r="G89" s="32">
        <v>6</v>
      </c>
      <c r="H89" s="32">
        <v>1</v>
      </c>
      <c r="I89" s="40">
        <f t="shared" si="2"/>
        <v>13</v>
      </c>
      <c r="J89" s="1"/>
      <c r="K89" s="1"/>
      <c r="L89" s="1"/>
      <c r="M89" s="1"/>
      <c r="N89" s="1"/>
      <c r="O89" s="1"/>
    </row>
    <row r="90" spans="1:15" ht="38.25" x14ac:dyDescent="0.25">
      <c r="A90" s="4" t="s">
        <v>170</v>
      </c>
      <c r="B90" s="19" t="s">
        <v>366</v>
      </c>
      <c r="C90" s="19" t="s">
        <v>700</v>
      </c>
      <c r="D90" s="12" t="s">
        <v>13</v>
      </c>
      <c r="E90" s="31">
        <v>10</v>
      </c>
      <c r="F90" s="31">
        <v>10</v>
      </c>
      <c r="G90" s="32">
        <v>10</v>
      </c>
      <c r="H90" s="32">
        <v>0</v>
      </c>
      <c r="I90" s="40">
        <f t="shared" si="2"/>
        <v>30</v>
      </c>
      <c r="J90" s="1"/>
      <c r="K90" s="1"/>
      <c r="L90" s="1"/>
      <c r="M90" s="1"/>
      <c r="N90" s="1"/>
      <c r="O90" s="1"/>
    </row>
    <row r="91" spans="1:15" ht="38.25" x14ac:dyDescent="0.25">
      <c r="A91" s="4" t="s">
        <v>172</v>
      </c>
      <c r="B91" s="19" t="s">
        <v>367</v>
      </c>
      <c r="C91" s="19" t="s">
        <v>701</v>
      </c>
      <c r="D91" s="12" t="s">
        <v>13</v>
      </c>
      <c r="E91" s="31">
        <v>10</v>
      </c>
      <c r="F91" s="31">
        <v>0</v>
      </c>
      <c r="G91" s="32">
        <v>10</v>
      </c>
      <c r="H91" s="32">
        <v>0</v>
      </c>
      <c r="I91" s="40">
        <f t="shared" si="2"/>
        <v>20</v>
      </c>
      <c r="J91" s="1"/>
      <c r="K91" s="1"/>
      <c r="L91" s="1"/>
      <c r="M91" s="1"/>
      <c r="N91" s="1"/>
      <c r="O91" s="1"/>
    </row>
    <row r="92" spans="1:15" ht="38.25" x14ac:dyDescent="0.25">
      <c r="A92" s="3" t="s">
        <v>174</v>
      </c>
      <c r="B92" s="19" t="s">
        <v>368</v>
      </c>
      <c r="C92" s="19" t="s">
        <v>702</v>
      </c>
      <c r="D92" s="12" t="s">
        <v>13</v>
      </c>
      <c r="E92" s="31">
        <v>6</v>
      </c>
      <c r="F92" s="31">
        <v>0</v>
      </c>
      <c r="G92" s="32">
        <v>10</v>
      </c>
      <c r="H92" s="32">
        <v>1</v>
      </c>
      <c r="I92" s="40">
        <f t="shared" si="2"/>
        <v>17</v>
      </c>
      <c r="J92" s="1"/>
      <c r="K92" s="1"/>
      <c r="L92" s="1"/>
      <c r="M92" s="1"/>
      <c r="N92" s="1"/>
      <c r="O92" s="1"/>
    </row>
    <row r="93" spans="1:15" ht="25.5" x14ac:dyDescent="0.25">
      <c r="A93" s="4" t="s">
        <v>175</v>
      </c>
      <c r="B93" s="19" t="s">
        <v>369</v>
      </c>
      <c r="C93" s="19" t="s">
        <v>703</v>
      </c>
      <c r="D93" s="12" t="s">
        <v>13</v>
      </c>
      <c r="E93" s="31">
        <v>6</v>
      </c>
      <c r="F93" s="31">
        <v>0</v>
      </c>
      <c r="G93" s="32">
        <v>2</v>
      </c>
      <c r="H93" s="32">
        <v>0</v>
      </c>
      <c r="I93" s="40">
        <f t="shared" si="2"/>
        <v>8</v>
      </c>
      <c r="J93" s="1"/>
      <c r="K93" s="1"/>
      <c r="L93" s="1"/>
      <c r="M93" s="1"/>
      <c r="N93" s="1"/>
      <c r="O93" s="1"/>
    </row>
    <row r="94" spans="1:15" ht="25.5" x14ac:dyDescent="0.25">
      <c r="A94" s="4" t="s">
        <v>176</v>
      </c>
      <c r="B94" s="19" t="s">
        <v>370</v>
      </c>
      <c r="C94" s="19" t="s">
        <v>704</v>
      </c>
      <c r="D94" s="12" t="s">
        <v>13</v>
      </c>
      <c r="E94" s="31">
        <v>6</v>
      </c>
      <c r="F94" s="31">
        <v>0</v>
      </c>
      <c r="G94" s="32">
        <v>2</v>
      </c>
      <c r="H94" s="32">
        <v>0</v>
      </c>
      <c r="I94" s="40">
        <f t="shared" si="2"/>
        <v>8</v>
      </c>
      <c r="J94" s="1"/>
      <c r="K94" s="1"/>
      <c r="L94" s="1"/>
      <c r="M94" s="1"/>
      <c r="N94" s="1"/>
      <c r="O94" s="1"/>
    </row>
    <row r="95" spans="1:15" ht="25.5" x14ac:dyDescent="0.25">
      <c r="A95" s="3" t="s">
        <v>178</v>
      </c>
      <c r="B95" s="19" t="s">
        <v>371</v>
      </c>
      <c r="C95" s="19" t="s">
        <v>705</v>
      </c>
      <c r="D95" s="12" t="s">
        <v>13</v>
      </c>
      <c r="E95" s="31">
        <v>6</v>
      </c>
      <c r="F95" s="31">
        <v>0</v>
      </c>
      <c r="G95" s="32">
        <v>2</v>
      </c>
      <c r="H95" s="32">
        <v>0</v>
      </c>
      <c r="I95" s="40">
        <f t="shared" si="2"/>
        <v>8</v>
      </c>
      <c r="J95" s="1"/>
      <c r="K95" s="1"/>
      <c r="L95" s="1"/>
      <c r="M95" s="1"/>
      <c r="N95" s="1"/>
      <c r="O95" s="1"/>
    </row>
    <row r="96" spans="1:15" ht="25.5" x14ac:dyDescent="0.25">
      <c r="A96" s="4" t="s">
        <v>180</v>
      </c>
      <c r="B96" s="19" t="s">
        <v>372</v>
      </c>
      <c r="C96" s="19" t="s">
        <v>706</v>
      </c>
      <c r="D96" s="12" t="s">
        <v>13</v>
      </c>
      <c r="E96" s="31">
        <v>6</v>
      </c>
      <c r="F96" s="31">
        <v>0</v>
      </c>
      <c r="G96" s="32">
        <v>2</v>
      </c>
      <c r="H96" s="32">
        <v>0</v>
      </c>
      <c r="I96" s="40">
        <f t="shared" si="2"/>
        <v>8</v>
      </c>
      <c r="J96" s="1"/>
      <c r="K96" s="1"/>
      <c r="L96" s="1"/>
      <c r="M96" s="1"/>
      <c r="N96" s="1"/>
      <c r="O96" s="1"/>
    </row>
    <row r="97" spans="1:15" ht="25.5" x14ac:dyDescent="0.25">
      <c r="A97" s="4" t="s">
        <v>182</v>
      </c>
      <c r="B97" s="19" t="s">
        <v>373</v>
      </c>
      <c r="C97" s="19" t="s">
        <v>707</v>
      </c>
      <c r="D97" s="12" t="s">
        <v>13</v>
      </c>
      <c r="E97" s="31">
        <v>10</v>
      </c>
      <c r="F97" s="31">
        <v>0</v>
      </c>
      <c r="G97" s="32">
        <v>5</v>
      </c>
      <c r="H97" s="32">
        <v>0</v>
      </c>
      <c r="I97" s="40">
        <f t="shared" si="2"/>
        <v>15</v>
      </c>
      <c r="J97" s="1"/>
      <c r="K97" s="1"/>
      <c r="L97" s="1"/>
      <c r="M97" s="1"/>
      <c r="N97" s="1"/>
      <c r="O97" s="1"/>
    </row>
    <row r="98" spans="1:15" ht="25.5" x14ac:dyDescent="0.25">
      <c r="A98" s="3" t="s">
        <v>184</v>
      </c>
      <c r="B98" s="19" t="s">
        <v>374</v>
      </c>
      <c r="C98" s="19" t="s">
        <v>684</v>
      </c>
      <c r="D98" s="12" t="s">
        <v>13</v>
      </c>
      <c r="E98" s="31">
        <v>6</v>
      </c>
      <c r="F98" s="31">
        <v>2</v>
      </c>
      <c r="G98" s="32">
        <v>4</v>
      </c>
      <c r="H98" s="32">
        <v>0</v>
      </c>
      <c r="I98" s="40">
        <f t="shared" si="2"/>
        <v>12</v>
      </c>
      <c r="J98" s="1"/>
      <c r="K98" s="1"/>
      <c r="L98" s="1"/>
      <c r="M98" s="1"/>
      <c r="N98" s="1"/>
      <c r="O98" s="1"/>
    </row>
    <row r="99" spans="1:15" ht="25.5" x14ac:dyDescent="0.25">
      <c r="A99" s="4" t="s">
        <v>186</v>
      </c>
      <c r="B99" s="19" t="s">
        <v>375</v>
      </c>
      <c r="C99" s="19" t="s">
        <v>708</v>
      </c>
      <c r="D99" s="12" t="s">
        <v>13</v>
      </c>
      <c r="E99" s="31">
        <v>6</v>
      </c>
      <c r="F99" s="31">
        <v>4</v>
      </c>
      <c r="G99" s="32">
        <v>4</v>
      </c>
      <c r="H99" s="32">
        <v>0</v>
      </c>
      <c r="I99" s="40">
        <f t="shared" si="2"/>
        <v>14</v>
      </c>
      <c r="J99" s="1"/>
      <c r="K99" s="1"/>
      <c r="L99" s="1"/>
      <c r="M99" s="1"/>
      <c r="N99" s="1"/>
      <c r="O99" s="1"/>
    </row>
    <row r="100" spans="1:15" ht="25.5" x14ac:dyDescent="0.25">
      <c r="A100" s="4" t="s">
        <v>188</v>
      </c>
      <c r="B100" s="19" t="s">
        <v>376</v>
      </c>
      <c r="C100" s="19" t="s">
        <v>709</v>
      </c>
      <c r="D100" s="12" t="s">
        <v>13</v>
      </c>
      <c r="E100" s="31">
        <v>3</v>
      </c>
      <c r="F100" s="31">
        <v>0</v>
      </c>
      <c r="G100" s="32">
        <v>0</v>
      </c>
      <c r="H100" s="32">
        <v>0</v>
      </c>
      <c r="I100" s="40">
        <f t="shared" ref="I100:I131" si="3">SUM(E100:H100)</f>
        <v>3</v>
      </c>
      <c r="J100" s="1"/>
      <c r="K100" s="1"/>
      <c r="L100" s="1"/>
      <c r="M100" s="1"/>
      <c r="N100" s="1"/>
      <c r="O100" s="1"/>
    </row>
    <row r="101" spans="1:15" ht="25.5" x14ac:dyDescent="0.25">
      <c r="A101" s="3" t="s">
        <v>190</v>
      </c>
      <c r="B101" s="19" t="s">
        <v>377</v>
      </c>
      <c r="C101" s="19" t="s">
        <v>710</v>
      </c>
      <c r="D101" s="12" t="s">
        <v>13</v>
      </c>
      <c r="E101" s="31">
        <v>6</v>
      </c>
      <c r="F101" s="31">
        <v>0</v>
      </c>
      <c r="G101" s="32">
        <v>2</v>
      </c>
      <c r="H101" s="32">
        <v>0</v>
      </c>
      <c r="I101" s="40">
        <f t="shared" si="3"/>
        <v>8</v>
      </c>
      <c r="J101" s="1"/>
      <c r="K101" s="1"/>
      <c r="L101" s="1"/>
      <c r="M101" s="1"/>
      <c r="N101" s="1"/>
      <c r="O101" s="1"/>
    </row>
    <row r="102" spans="1:15" ht="38.25" x14ac:dyDescent="0.25">
      <c r="A102" s="4" t="s">
        <v>192</v>
      </c>
      <c r="B102" s="19" t="s">
        <v>378</v>
      </c>
      <c r="C102" s="19" t="s">
        <v>685</v>
      </c>
      <c r="D102" s="12" t="s">
        <v>13</v>
      </c>
      <c r="E102" s="31">
        <v>10</v>
      </c>
      <c r="F102" s="31">
        <v>0</v>
      </c>
      <c r="G102" s="32">
        <v>4</v>
      </c>
      <c r="H102" s="32">
        <v>1</v>
      </c>
      <c r="I102" s="40">
        <f t="shared" si="3"/>
        <v>15</v>
      </c>
      <c r="J102" s="1"/>
      <c r="K102" s="1"/>
      <c r="L102" s="1"/>
      <c r="M102" s="1"/>
      <c r="N102" s="1"/>
      <c r="O102" s="1"/>
    </row>
    <row r="103" spans="1:15" ht="25.5" x14ac:dyDescent="0.25">
      <c r="A103" s="4" t="s">
        <v>194</v>
      </c>
      <c r="B103" s="19" t="s">
        <v>379</v>
      </c>
      <c r="C103" s="19" t="s">
        <v>711</v>
      </c>
      <c r="D103" s="12" t="s">
        <v>380</v>
      </c>
      <c r="E103" s="31">
        <v>2</v>
      </c>
      <c r="F103" s="31">
        <v>0</v>
      </c>
      <c r="G103" s="32">
        <v>0</v>
      </c>
      <c r="H103" s="32">
        <v>0</v>
      </c>
      <c r="I103" s="40">
        <f t="shared" si="3"/>
        <v>2</v>
      </c>
      <c r="J103" s="1"/>
      <c r="K103" s="1"/>
      <c r="L103" s="1"/>
      <c r="M103" s="1"/>
      <c r="N103" s="1"/>
      <c r="O103" s="1"/>
    </row>
    <row r="104" spans="1:15" ht="25.5" x14ac:dyDescent="0.25">
      <c r="A104" s="3" t="s">
        <v>196</v>
      </c>
      <c r="B104" s="19" t="s">
        <v>381</v>
      </c>
      <c r="C104" s="19" t="s">
        <v>712</v>
      </c>
      <c r="D104" s="12" t="s">
        <v>13</v>
      </c>
      <c r="E104" s="31">
        <v>3</v>
      </c>
      <c r="F104" s="31">
        <v>0</v>
      </c>
      <c r="G104" s="32">
        <v>0</v>
      </c>
      <c r="H104" s="32">
        <v>0</v>
      </c>
      <c r="I104" s="40">
        <f t="shared" si="3"/>
        <v>3</v>
      </c>
      <c r="J104" s="1"/>
      <c r="K104" s="1"/>
      <c r="L104" s="1"/>
      <c r="M104" s="1"/>
      <c r="N104" s="1"/>
      <c r="O104" s="1"/>
    </row>
    <row r="105" spans="1:15" ht="38.25" x14ac:dyDescent="0.25">
      <c r="A105" s="4" t="s">
        <v>198</v>
      </c>
      <c r="B105" s="19" t="s">
        <v>382</v>
      </c>
      <c r="C105" s="19" t="s">
        <v>713</v>
      </c>
      <c r="D105" s="12" t="s">
        <v>13</v>
      </c>
      <c r="E105" s="31">
        <v>10</v>
      </c>
      <c r="F105" s="31">
        <v>0</v>
      </c>
      <c r="G105" s="32">
        <v>6</v>
      </c>
      <c r="H105" s="32">
        <v>0</v>
      </c>
      <c r="I105" s="40">
        <f t="shared" si="3"/>
        <v>16</v>
      </c>
      <c r="J105" s="1"/>
      <c r="K105" s="1"/>
      <c r="L105" s="1"/>
      <c r="M105" s="1"/>
      <c r="N105" s="1"/>
      <c r="O105" s="1"/>
    </row>
    <row r="106" spans="1:15" ht="25.5" x14ac:dyDescent="0.25">
      <c r="A106" s="4" t="s">
        <v>200</v>
      </c>
      <c r="B106" s="19" t="s">
        <v>383</v>
      </c>
      <c r="C106" s="19" t="s">
        <v>714</v>
      </c>
      <c r="D106" s="12" t="s">
        <v>13</v>
      </c>
      <c r="E106" s="31">
        <v>30</v>
      </c>
      <c r="F106" s="31">
        <v>0</v>
      </c>
      <c r="G106" s="32">
        <v>6</v>
      </c>
      <c r="H106" s="32">
        <v>5</v>
      </c>
      <c r="I106" s="40">
        <f t="shared" si="3"/>
        <v>41</v>
      </c>
      <c r="J106" s="1"/>
      <c r="K106" s="1"/>
      <c r="L106" s="1"/>
      <c r="M106" s="1"/>
      <c r="N106" s="1"/>
      <c r="O106" s="1"/>
    </row>
    <row r="107" spans="1:15" ht="25.5" x14ac:dyDescent="0.25">
      <c r="A107" s="3" t="s">
        <v>202</v>
      </c>
      <c r="B107" s="19" t="s">
        <v>384</v>
      </c>
      <c r="C107" s="19" t="s">
        <v>715</v>
      </c>
      <c r="D107" s="12" t="s">
        <v>13</v>
      </c>
      <c r="E107" s="31">
        <v>10</v>
      </c>
      <c r="F107" s="31">
        <v>0</v>
      </c>
      <c r="G107" s="32">
        <v>6</v>
      </c>
      <c r="H107" s="32">
        <v>0</v>
      </c>
      <c r="I107" s="40">
        <f t="shared" si="3"/>
        <v>16</v>
      </c>
      <c r="J107" s="1"/>
      <c r="K107" s="1"/>
      <c r="L107" s="1"/>
      <c r="M107" s="1"/>
      <c r="N107" s="1"/>
      <c r="O107" s="1"/>
    </row>
    <row r="108" spans="1:15" ht="38.25" x14ac:dyDescent="0.25">
      <c r="A108" s="4" t="s">
        <v>204</v>
      </c>
      <c r="B108" s="19" t="s">
        <v>385</v>
      </c>
      <c r="C108" s="19" t="s">
        <v>716</v>
      </c>
      <c r="D108" s="12" t="s">
        <v>13</v>
      </c>
      <c r="E108" s="31">
        <v>3</v>
      </c>
      <c r="F108" s="31">
        <v>0</v>
      </c>
      <c r="G108" s="32">
        <v>2</v>
      </c>
      <c r="H108" s="32">
        <v>0</v>
      </c>
      <c r="I108" s="40">
        <f t="shared" si="3"/>
        <v>5</v>
      </c>
      <c r="J108" s="1"/>
      <c r="K108" s="1"/>
      <c r="L108" s="1"/>
      <c r="M108" s="1"/>
      <c r="N108" s="1"/>
      <c r="O108" s="1"/>
    </row>
    <row r="109" spans="1:15" ht="25.5" x14ac:dyDescent="0.25">
      <c r="A109" s="4" t="s">
        <v>206</v>
      </c>
      <c r="B109" s="19" t="s">
        <v>386</v>
      </c>
      <c r="C109" s="19" t="s">
        <v>717</v>
      </c>
      <c r="D109" s="12" t="s">
        <v>13</v>
      </c>
      <c r="E109" s="31">
        <v>12</v>
      </c>
      <c r="F109" s="31">
        <v>0</v>
      </c>
      <c r="G109" s="32">
        <v>4</v>
      </c>
      <c r="H109" s="32">
        <v>0</v>
      </c>
      <c r="I109" s="40">
        <f t="shared" si="3"/>
        <v>16</v>
      </c>
      <c r="J109" s="1"/>
      <c r="K109" s="1"/>
      <c r="L109" s="1"/>
      <c r="M109" s="1"/>
      <c r="N109" s="1"/>
      <c r="O109" s="1"/>
    </row>
    <row r="110" spans="1:15" ht="25.5" x14ac:dyDescent="0.25">
      <c r="A110" s="3" t="s">
        <v>208</v>
      </c>
      <c r="B110" s="19" t="s">
        <v>387</v>
      </c>
      <c r="C110" s="19" t="s">
        <v>718</v>
      </c>
      <c r="D110" s="12" t="s">
        <v>13</v>
      </c>
      <c r="E110" s="31">
        <v>6</v>
      </c>
      <c r="F110" s="31">
        <v>0</v>
      </c>
      <c r="G110" s="32">
        <v>2</v>
      </c>
      <c r="H110" s="32">
        <v>0</v>
      </c>
      <c r="I110" s="40">
        <f t="shared" si="3"/>
        <v>8</v>
      </c>
      <c r="J110" s="1"/>
      <c r="K110" s="1"/>
      <c r="L110" s="1"/>
      <c r="M110" s="1"/>
      <c r="N110" s="1"/>
      <c r="O110" s="1"/>
    </row>
    <row r="111" spans="1:15" ht="25.5" x14ac:dyDescent="0.25">
      <c r="A111" s="4" t="s">
        <v>210</v>
      </c>
      <c r="B111" s="19" t="s">
        <v>388</v>
      </c>
      <c r="C111" s="19" t="s">
        <v>719</v>
      </c>
      <c r="D111" s="12" t="s">
        <v>13</v>
      </c>
      <c r="E111" s="31">
        <v>3</v>
      </c>
      <c r="F111" s="31">
        <v>0</v>
      </c>
      <c r="G111" s="32">
        <v>0</v>
      </c>
      <c r="H111" s="32">
        <v>0</v>
      </c>
      <c r="I111" s="40">
        <f t="shared" si="3"/>
        <v>3</v>
      </c>
      <c r="J111" s="1"/>
      <c r="K111" s="1"/>
      <c r="L111" s="1"/>
      <c r="M111" s="1"/>
      <c r="N111" s="1"/>
      <c r="O111" s="1"/>
    </row>
    <row r="112" spans="1:15" ht="25.5" x14ac:dyDescent="0.25">
      <c r="A112" s="4" t="s">
        <v>212</v>
      </c>
      <c r="B112" s="19" t="s">
        <v>389</v>
      </c>
      <c r="C112" s="19" t="s">
        <v>720</v>
      </c>
      <c r="D112" s="12" t="s">
        <v>13</v>
      </c>
      <c r="E112" s="31">
        <v>6</v>
      </c>
      <c r="F112" s="31">
        <v>0</v>
      </c>
      <c r="G112" s="32">
        <v>4</v>
      </c>
      <c r="H112" s="32">
        <v>0</v>
      </c>
      <c r="I112" s="40">
        <f t="shared" si="3"/>
        <v>10</v>
      </c>
      <c r="J112" s="1"/>
      <c r="K112" s="1"/>
      <c r="L112" s="1"/>
      <c r="M112" s="1"/>
      <c r="N112" s="1"/>
      <c r="O112" s="1"/>
    </row>
    <row r="113" spans="1:15" ht="38.25" x14ac:dyDescent="0.25">
      <c r="A113" s="3" t="s">
        <v>214</v>
      </c>
      <c r="B113" s="19" t="s">
        <v>390</v>
      </c>
      <c r="C113" s="19" t="s">
        <v>721</v>
      </c>
      <c r="D113" s="12" t="s">
        <v>13</v>
      </c>
      <c r="E113" s="31">
        <v>30</v>
      </c>
      <c r="F113" s="31">
        <v>0</v>
      </c>
      <c r="G113" s="32">
        <v>10</v>
      </c>
      <c r="H113" s="32">
        <v>0</v>
      </c>
      <c r="I113" s="40">
        <f t="shared" si="3"/>
        <v>40</v>
      </c>
      <c r="J113" s="1"/>
      <c r="K113" s="1"/>
      <c r="L113" s="1"/>
      <c r="M113" s="1"/>
      <c r="N113" s="1"/>
      <c r="O113" s="1"/>
    </row>
    <row r="114" spans="1:15" ht="25.5" x14ac:dyDescent="0.25">
      <c r="A114" s="4" t="s">
        <v>216</v>
      </c>
      <c r="B114" s="19" t="s">
        <v>391</v>
      </c>
      <c r="C114" s="19" t="s">
        <v>722</v>
      </c>
      <c r="D114" s="12" t="s">
        <v>13</v>
      </c>
      <c r="E114" s="31">
        <v>20</v>
      </c>
      <c r="F114" s="31">
        <v>0</v>
      </c>
      <c r="G114" s="32">
        <v>10</v>
      </c>
      <c r="H114" s="32">
        <v>0</v>
      </c>
      <c r="I114" s="40">
        <f t="shared" si="3"/>
        <v>30</v>
      </c>
      <c r="J114" s="1"/>
      <c r="K114" s="1"/>
      <c r="L114" s="1"/>
      <c r="M114" s="1"/>
      <c r="N114" s="1"/>
      <c r="O114" s="1"/>
    </row>
    <row r="115" spans="1:15" ht="25.5" x14ac:dyDescent="0.25">
      <c r="A115" s="4" t="s">
        <v>218</v>
      </c>
      <c r="B115" s="19" t="s">
        <v>392</v>
      </c>
      <c r="C115" s="19" t="s">
        <v>723</v>
      </c>
      <c r="D115" s="12" t="s">
        <v>13</v>
      </c>
      <c r="E115" s="31">
        <v>12</v>
      </c>
      <c r="F115" s="31">
        <v>0</v>
      </c>
      <c r="G115" s="32">
        <v>6</v>
      </c>
      <c r="H115" s="32">
        <v>1</v>
      </c>
      <c r="I115" s="40">
        <f t="shared" si="3"/>
        <v>19</v>
      </c>
      <c r="J115" s="1"/>
      <c r="K115" s="1"/>
      <c r="L115" s="1"/>
      <c r="M115" s="1"/>
      <c r="N115" s="1"/>
      <c r="O115" s="1"/>
    </row>
    <row r="116" spans="1:15" ht="38.25" x14ac:dyDescent="0.25">
      <c r="A116" s="3" t="s">
        <v>220</v>
      </c>
      <c r="B116" s="19" t="s">
        <v>393</v>
      </c>
      <c r="C116" s="19" t="s">
        <v>724</v>
      </c>
      <c r="D116" s="12" t="s">
        <v>13</v>
      </c>
      <c r="E116" s="31">
        <v>60</v>
      </c>
      <c r="F116" s="31">
        <v>20</v>
      </c>
      <c r="G116" s="32">
        <v>20</v>
      </c>
      <c r="H116" s="32">
        <v>5</v>
      </c>
      <c r="I116" s="40">
        <f t="shared" si="3"/>
        <v>105</v>
      </c>
      <c r="J116" s="1"/>
      <c r="K116" s="1"/>
      <c r="L116" s="1"/>
      <c r="M116" s="1"/>
      <c r="N116" s="1"/>
      <c r="O116" s="1"/>
    </row>
    <row r="117" spans="1:15" ht="25.5" x14ac:dyDescent="0.25">
      <c r="A117" s="4" t="s">
        <v>222</v>
      </c>
      <c r="B117" s="19" t="s">
        <v>394</v>
      </c>
      <c r="C117" s="19" t="s">
        <v>725</v>
      </c>
      <c r="D117" s="12" t="s">
        <v>13</v>
      </c>
      <c r="E117" s="31">
        <v>6</v>
      </c>
      <c r="F117" s="31">
        <v>0</v>
      </c>
      <c r="G117" s="32">
        <v>0</v>
      </c>
      <c r="H117" s="32">
        <v>0</v>
      </c>
      <c r="I117" s="40">
        <f t="shared" si="3"/>
        <v>6</v>
      </c>
      <c r="J117" s="1"/>
      <c r="K117" s="1"/>
      <c r="L117" s="1"/>
      <c r="M117" s="1"/>
      <c r="N117" s="1"/>
      <c r="O117" s="1"/>
    </row>
    <row r="118" spans="1:15" ht="25.5" x14ac:dyDescent="0.25">
      <c r="A118" s="4" t="s">
        <v>224</v>
      </c>
      <c r="B118" s="19" t="s">
        <v>395</v>
      </c>
      <c r="C118" s="19" t="s">
        <v>726</v>
      </c>
      <c r="D118" s="12" t="s">
        <v>13</v>
      </c>
      <c r="E118" s="31">
        <v>30</v>
      </c>
      <c r="F118" s="31">
        <v>0</v>
      </c>
      <c r="G118" s="32">
        <v>20</v>
      </c>
      <c r="H118" s="32">
        <v>0</v>
      </c>
      <c r="I118" s="40">
        <f t="shared" si="3"/>
        <v>50</v>
      </c>
      <c r="J118" s="1"/>
      <c r="K118" s="1"/>
      <c r="L118" s="1"/>
      <c r="M118" s="1"/>
      <c r="N118" s="1"/>
      <c r="O118" s="1"/>
    </row>
    <row r="119" spans="1:15" ht="38.25" x14ac:dyDescent="0.25">
      <c r="A119" s="3" t="s">
        <v>226</v>
      </c>
      <c r="B119" s="19" t="s">
        <v>733</v>
      </c>
      <c r="C119" s="19" t="s">
        <v>734</v>
      </c>
      <c r="D119" s="12" t="s">
        <v>13</v>
      </c>
      <c r="E119" s="31">
        <v>12</v>
      </c>
      <c r="F119" s="31">
        <v>0</v>
      </c>
      <c r="G119" s="32">
        <v>0</v>
      </c>
      <c r="H119" s="32">
        <v>0</v>
      </c>
      <c r="I119" s="40">
        <f t="shared" si="3"/>
        <v>12</v>
      </c>
      <c r="J119" s="1"/>
      <c r="K119" s="1"/>
      <c r="L119" s="1"/>
      <c r="M119" s="1"/>
      <c r="N119" s="1"/>
      <c r="O119" s="1"/>
    </row>
    <row r="120" spans="1:15" ht="25.5" x14ac:dyDescent="0.25">
      <c r="A120" s="4" t="s">
        <v>228</v>
      </c>
      <c r="B120" s="19" t="s">
        <v>729</v>
      </c>
      <c r="C120" s="19" t="s">
        <v>727</v>
      </c>
      <c r="D120" s="12" t="s">
        <v>13</v>
      </c>
      <c r="E120" s="31">
        <v>30</v>
      </c>
      <c r="F120" s="31">
        <v>0</v>
      </c>
      <c r="G120" s="32">
        <v>20</v>
      </c>
      <c r="H120" s="32">
        <v>0</v>
      </c>
      <c r="I120" s="40">
        <f t="shared" si="3"/>
        <v>50</v>
      </c>
      <c r="J120" s="1"/>
      <c r="K120" s="1"/>
      <c r="L120" s="1"/>
      <c r="M120" s="1"/>
      <c r="N120" s="1"/>
      <c r="O120" s="1"/>
    </row>
    <row r="121" spans="1:15" ht="38.25" x14ac:dyDescent="0.25">
      <c r="A121" s="4" t="s">
        <v>230</v>
      </c>
      <c r="B121" s="19" t="s">
        <v>396</v>
      </c>
      <c r="C121" s="19" t="s">
        <v>728</v>
      </c>
      <c r="D121" s="12" t="s">
        <v>13</v>
      </c>
      <c r="E121" s="31">
        <v>12</v>
      </c>
      <c r="F121" s="31">
        <v>0</v>
      </c>
      <c r="G121" s="32">
        <v>10</v>
      </c>
      <c r="H121" s="32">
        <v>0</v>
      </c>
      <c r="I121" s="40">
        <f t="shared" si="3"/>
        <v>22</v>
      </c>
      <c r="J121" s="1"/>
      <c r="K121" s="1"/>
      <c r="L121" s="1"/>
      <c r="M121" s="1"/>
      <c r="N121" s="1"/>
      <c r="O121" s="1"/>
    </row>
    <row r="122" spans="1:15" ht="38.25" x14ac:dyDescent="0.25">
      <c r="A122" s="3" t="s">
        <v>232</v>
      </c>
      <c r="B122" s="19" t="s">
        <v>436</v>
      </c>
      <c r="C122" s="19" t="s">
        <v>735</v>
      </c>
      <c r="D122" s="22" t="s">
        <v>80</v>
      </c>
      <c r="E122" s="31">
        <v>150</v>
      </c>
      <c r="F122" s="31">
        <v>20</v>
      </c>
      <c r="G122" s="32">
        <v>60</v>
      </c>
      <c r="H122" s="32">
        <v>0</v>
      </c>
      <c r="I122" s="40">
        <f t="shared" si="3"/>
        <v>230</v>
      </c>
      <c r="J122" s="1"/>
      <c r="K122" s="1"/>
      <c r="L122" s="1"/>
      <c r="M122" s="1"/>
      <c r="N122" s="1"/>
      <c r="O122" s="1"/>
    </row>
    <row r="123" spans="1:15" ht="38.25" x14ac:dyDescent="0.25">
      <c r="A123" s="4" t="s">
        <v>234</v>
      </c>
      <c r="B123" s="19" t="s">
        <v>737</v>
      </c>
      <c r="C123" s="19" t="s">
        <v>736</v>
      </c>
      <c r="D123" s="12" t="s">
        <v>13</v>
      </c>
      <c r="E123" s="31">
        <v>30</v>
      </c>
      <c r="F123" s="31">
        <v>0</v>
      </c>
      <c r="G123" s="32">
        <v>40</v>
      </c>
      <c r="H123" s="32">
        <v>0</v>
      </c>
      <c r="I123" s="40">
        <f t="shared" si="3"/>
        <v>70</v>
      </c>
      <c r="J123" s="1"/>
      <c r="K123" s="1"/>
      <c r="L123" s="1"/>
      <c r="M123" s="1"/>
      <c r="N123" s="1"/>
      <c r="O123" s="1"/>
    </row>
    <row r="124" spans="1:15" ht="38.25" x14ac:dyDescent="0.25">
      <c r="A124" s="4" t="s">
        <v>236</v>
      </c>
      <c r="B124" s="19" t="s">
        <v>738</v>
      </c>
      <c r="C124" s="19" t="s">
        <v>739</v>
      </c>
      <c r="D124" s="12" t="s">
        <v>13</v>
      </c>
      <c r="E124" s="31">
        <v>30</v>
      </c>
      <c r="F124" s="31">
        <v>0</v>
      </c>
      <c r="G124" s="32">
        <v>40</v>
      </c>
      <c r="H124" s="32">
        <v>0</v>
      </c>
      <c r="I124" s="40">
        <f t="shared" si="3"/>
        <v>70</v>
      </c>
      <c r="J124" s="1"/>
      <c r="K124" s="1"/>
      <c r="L124" s="1"/>
      <c r="M124" s="1"/>
      <c r="N124" s="1"/>
      <c r="O124" s="1"/>
    </row>
    <row r="125" spans="1:15" ht="25.5" x14ac:dyDescent="0.25">
      <c r="A125" s="3" t="s">
        <v>238</v>
      </c>
      <c r="B125" s="19" t="s">
        <v>397</v>
      </c>
      <c r="C125" s="19" t="s">
        <v>751</v>
      </c>
      <c r="D125" s="12" t="s">
        <v>13</v>
      </c>
      <c r="E125" s="31">
        <v>20</v>
      </c>
      <c r="F125" s="31">
        <v>12</v>
      </c>
      <c r="G125" s="32">
        <v>40</v>
      </c>
      <c r="H125" s="32">
        <v>0</v>
      </c>
      <c r="I125" s="40">
        <f t="shared" si="3"/>
        <v>72</v>
      </c>
      <c r="J125" s="1"/>
      <c r="K125" s="1"/>
      <c r="L125" s="1"/>
      <c r="M125" s="1"/>
      <c r="N125" s="1"/>
      <c r="O125" s="1"/>
    </row>
    <row r="126" spans="1:15" ht="25.5" x14ac:dyDescent="0.25">
      <c r="A126" s="4" t="s">
        <v>240</v>
      </c>
      <c r="B126" s="19" t="s">
        <v>398</v>
      </c>
      <c r="C126" s="19" t="s">
        <v>752</v>
      </c>
      <c r="D126" s="12" t="s">
        <v>13</v>
      </c>
      <c r="E126" s="31">
        <v>40</v>
      </c>
      <c r="F126" s="31">
        <v>12</v>
      </c>
      <c r="G126" s="32">
        <v>40</v>
      </c>
      <c r="H126" s="32">
        <v>0</v>
      </c>
      <c r="I126" s="40">
        <f t="shared" si="3"/>
        <v>92</v>
      </c>
      <c r="J126" s="1"/>
      <c r="K126" s="1"/>
      <c r="L126" s="1"/>
      <c r="M126" s="1"/>
      <c r="N126" s="1"/>
      <c r="O126" s="1"/>
    </row>
    <row r="127" spans="1:15" ht="25.5" x14ac:dyDescent="0.25">
      <c r="A127" s="4" t="s">
        <v>242</v>
      </c>
      <c r="B127" s="19" t="s">
        <v>399</v>
      </c>
      <c r="C127" s="19" t="s">
        <v>730</v>
      </c>
      <c r="D127" s="12" t="s">
        <v>13</v>
      </c>
      <c r="E127" s="31">
        <v>30</v>
      </c>
      <c r="F127" s="31">
        <v>0</v>
      </c>
      <c r="G127" s="32">
        <v>40</v>
      </c>
      <c r="H127" s="32">
        <v>0</v>
      </c>
      <c r="I127" s="40">
        <f t="shared" si="3"/>
        <v>70</v>
      </c>
      <c r="J127" s="1"/>
      <c r="K127" s="1"/>
      <c r="L127" s="1"/>
      <c r="M127" s="1"/>
      <c r="N127" s="1"/>
      <c r="O127" s="1"/>
    </row>
    <row r="128" spans="1:15" ht="38.25" x14ac:dyDescent="0.25">
      <c r="A128" s="3" t="s">
        <v>244</v>
      </c>
      <c r="B128" s="19" t="s">
        <v>400</v>
      </c>
      <c r="C128" s="19" t="s">
        <v>731</v>
      </c>
      <c r="D128" s="12" t="s">
        <v>13</v>
      </c>
      <c r="E128" s="31">
        <v>3</v>
      </c>
      <c r="F128" s="31">
        <v>0</v>
      </c>
      <c r="G128" s="32">
        <v>2</v>
      </c>
      <c r="H128" s="32">
        <v>0</v>
      </c>
      <c r="I128" s="40">
        <f t="shared" si="3"/>
        <v>5</v>
      </c>
      <c r="J128" s="1"/>
      <c r="K128" s="1"/>
      <c r="L128" s="1"/>
      <c r="M128" s="1"/>
      <c r="N128" s="1"/>
      <c r="O128" s="1"/>
    </row>
    <row r="129" spans="1:15" ht="25.5" x14ac:dyDescent="0.25">
      <c r="A129" s="4" t="s">
        <v>246</v>
      </c>
      <c r="B129" s="19" t="s">
        <v>401</v>
      </c>
      <c r="C129" s="19" t="s">
        <v>744</v>
      </c>
      <c r="D129" s="12" t="s">
        <v>13</v>
      </c>
      <c r="E129" s="31">
        <v>30</v>
      </c>
      <c r="F129" s="31">
        <v>12</v>
      </c>
      <c r="G129" s="32">
        <v>30</v>
      </c>
      <c r="H129" s="32">
        <v>0</v>
      </c>
      <c r="I129" s="40">
        <f t="shared" si="3"/>
        <v>72</v>
      </c>
      <c r="J129" s="1"/>
      <c r="K129" s="1"/>
      <c r="L129" s="1"/>
      <c r="M129" s="1"/>
      <c r="N129" s="1"/>
      <c r="O129" s="1"/>
    </row>
    <row r="130" spans="1:15" ht="25.5" x14ac:dyDescent="0.25">
      <c r="A130" s="4" t="s">
        <v>248</v>
      </c>
      <c r="B130" s="19" t="s">
        <v>402</v>
      </c>
      <c r="C130" s="19" t="s">
        <v>745</v>
      </c>
      <c r="D130" s="12" t="s">
        <v>13</v>
      </c>
      <c r="E130" s="31">
        <v>30</v>
      </c>
      <c r="F130" s="31">
        <v>12</v>
      </c>
      <c r="G130" s="32">
        <v>30</v>
      </c>
      <c r="H130" s="32">
        <v>0</v>
      </c>
      <c r="I130" s="40">
        <f t="shared" si="3"/>
        <v>72</v>
      </c>
      <c r="J130" s="1"/>
      <c r="K130" s="1"/>
      <c r="L130" s="1"/>
      <c r="M130" s="1"/>
      <c r="N130" s="1"/>
      <c r="O130" s="1"/>
    </row>
    <row r="131" spans="1:15" ht="25.5" x14ac:dyDescent="0.25">
      <c r="A131" s="3" t="s">
        <v>250</v>
      </c>
      <c r="B131" s="19" t="s">
        <v>403</v>
      </c>
      <c r="C131" s="19" t="s">
        <v>746</v>
      </c>
      <c r="D131" s="12" t="s">
        <v>13</v>
      </c>
      <c r="E131" s="31">
        <v>10</v>
      </c>
      <c r="F131" s="31">
        <v>12</v>
      </c>
      <c r="G131" s="32">
        <v>20</v>
      </c>
      <c r="H131" s="32">
        <v>0</v>
      </c>
      <c r="I131" s="40">
        <f t="shared" si="3"/>
        <v>42</v>
      </c>
      <c r="J131" s="1"/>
      <c r="K131" s="1"/>
      <c r="L131" s="1"/>
      <c r="M131" s="1"/>
      <c r="N131" s="1"/>
      <c r="O131" s="1"/>
    </row>
    <row r="132" spans="1:15" ht="25.5" x14ac:dyDescent="0.25">
      <c r="A132" s="4" t="s">
        <v>252</v>
      </c>
      <c r="B132" s="19" t="s">
        <v>404</v>
      </c>
      <c r="C132" s="19" t="s">
        <v>747</v>
      </c>
      <c r="D132" s="12" t="s">
        <v>13</v>
      </c>
      <c r="E132" s="31">
        <v>30</v>
      </c>
      <c r="F132" s="31">
        <v>0</v>
      </c>
      <c r="G132" s="32">
        <v>20</v>
      </c>
      <c r="H132" s="32">
        <v>0</v>
      </c>
      <c r="I132" s="40">
        <f t="shared" ref="I132:I140" si="4">SUM(E132:H132)</f>
        <v>50</v>
      </c>
      <c r="J132" s="1"/>
      <c r="K132" s="1"/>
      <c r="L132" s="1"/>
      <c r="M132" s="1"/>
      <c r="N132" s="1"/>
      <c r="O132" s="1"/>
    </row>
    <row r="133" spans="1:15" ht="25.5" x14ac:dyDescent="0.25">
      <c r="A133" s="4" t="s">
        <v>254</v>
      </c>
      <c r="B133" s="19" t="s">
        <v>428</v>
      </c>
      <c r="C133" s="19" t="s">
        <v>748</v>
      </c>
      <c r="D133" s="12" t="s">
        <v>13</v>
      </c>
      <c r="E133" s="31">
        <v>90</v>
      </c>
      <c r="F133" s="31">
        <v>30</v>
      </c>
      <c r="G133" s="32">
        <v>20</v>
      </c>
      <c r="H133" s="32">
        <v>0</v>
      </c>
      <c r="I133" s="40">
        <f t="shared" si="4"/>
        <v>140</v>
      </c>
      <c r="J133" s="1"/>
      <c r="K133" s="1"/>
      <c r="L133" s="1"/>
      <c r="M133" s="1"/>
      <c r="N133" s="1"/>
      <c r="O133" s="1"/>
    </row>
    <row r="134" spans="1:15" ht="25.5" x14ac:dyDescent="0.25">
      <c r="A134" s="4" t="s">
        <v>256</v>
      </c>
      <c r="B134" s="19" t="s">
        <v>429</v>
      </c>
      <c r="C134" s="19" t="s">
        <v>749</v>
      </c>
      <c r="D134" s="12" t="s">
        <v>13</v>
      </c>
      <c r="E134" s="31">
        <v>90</v>
      </c>
      <c r="F134" s="31">
        <v>30</v>
      </c>
      <c r="G134" s="32">
        <v>20</v>
      </c>
      <c r="H134" s="32">
        <v>0</v>
      </c>
      <c r="I134" s="40">
        <f t="shared" si="4"/>
        <v>140</v>
      </c>
      <c r="J134" s="1"/>
      <c r="K134" s="1"/>
      <c r="L134" s="1"/>
      <c r="M134" s="1"/>
      <c r="N134" s="1"/>
      <c r="O134" s="1"/>
    </row>
    <row r="135" spans="1:15" ht="25.5" x14ac:dyDescent="0.25">
      <c r="A135" s="4" t="s">
        <v>258</v>
      </c>
      <c r="B135" s="19" t="s">
        <v>430</v>
      </c>
      <c r="C135" s="19" t="s">
        <v>750</v>
      </c>
      <c r="D135" s="12" t="s">
        <v>13</v>
      </c>
      <c r="E135" s="31">
        <v>12</v>
      </c>
      <c r="F135" s="31">
        <v>12</v>
      </c>
      <c r="G135" s="32">
        <v>10</v>
      </c>
      <c r="H135" s="32">
        <v>0</v>
      </c>
      <c r="I135" s="40">
        <f t="shared" si="4"/>
        <v>34</v>
      </c>
      <c r="J135" s="1"/>
      <c r="K135" s="1"/>
      <c r="L135" s="1"/>
      <c r="M135" s="1"/>
      <c r="N135" s="1"/>
      <c r="O135" s="1"/>
    </row>
    <row r="136" spans="1:15" ht="38.25" x14ac:dyDescent="0.25">
      <c r="A136" s="4" t="s">
        <v>260</v>
      </c>
      <c r="B136" s="19" t="s">
        <v>432</v>
      </c>
      <c r="C136" s="19" t="s">
        <v>740</v>
      </c>
      <c r="D136" s="12" t="s">
        <v>13</v>
      </c>
      <c r="E136" s="31">
        <v>6</v>
      </c>
      <c r="F136" s="31">
        <v>0</v>
      </c>
      <c r="G136" s="32">
        <v>0</v>
      </c>
      <c r="H136" s="32">
        <v>0</v>
      </c>
      <c r="I136" s="40">
        <f t="shared" si="4"/>
        <v>6</v>
      </c>
      <c r="J136" s="1"/>
      <c r="K136" s="1"/>
      <c r="L136" s="1"/>
      <c r="M136" s="1"/>
      <c r="N136" s="1"/>
      <c r="O136" s="1"/>
    </row>
    <row r="137" spans="1:15" ht="38.25" x14ac:dyDescent="0.25">
      <c r="A137" s="4" t="s">
        <v>262</v>
      </c>
      <c r="B137" s="19" t="s">
        <v>433</v>
      </c>
      <c r="C137" s="19" t="s">
        <v>732</v>
      </c>
      <c r="D137" s="12" t="s">
        <v>13</v>
      </c>
      <c r="E137" s="31">
        <v>6</v>
      </c>
      <c r="F137" s="31">
        <v>3</v>
      </c>
      <c r="G137" s="32">
        <v>10</v>
      </c>
      <c r="H137" s="32">
        <v>0</v>
      </c>
      <c r="I137" s="40">
        <f t="shared" si="4"/>
        <v>19</v>
      </c>
      <c r="J137" s="1"/>
      <c r="K137" s="1"/>
      <c r="L137" s="1"/>
      <c r="M137" s="1"/>
      <c r="N137" s="1"/>
      <c r="O137" s="1"/>
    </row>
    <row r="138" spans="1:15" ht="38.25" x14ac:dyDescent="0.25">
      <c r="A138" s="4" t="s">
        <v>264</v>
      </c>
      <c r="B138" s="19" t="s">
        <v>431</v>
      </c>
      <c r="C138" s="19" t="s">
        <v>741</v>
      </c>
      <c r="D138" s="12" t="s">
        <v>13</v>
      </c>
      <c r="E138" s="31">
        <v>6</v>
      </c>
      <c r="F138" s="31">
        <v>0</v>
      </c>
      <c r="G138" s="32">
        <v>0</v>
      </c>
      <c r="H138" s="32">
        <v>0</v>
      </c>
      <c r="I138" s="40">
        <f t="shared" si="4"/>
        <v>6</v>
      </c>
      <c r="J138" s="1"/>
      <c r="K138" s="1"/>
      <c r="L138" s="1"/>
      <c r="M138" s="1"/>
      <c r="N138" s="1"/>
      <c r="O138" s="1"/>
    </row>
    <row r="139" spans="1:15" ht="38.25" x14ac:dyDescent="0.25">
      <c r="A139" s="4" t="s">
        <v>266</v>
      </c>
      <c r="B139" s="19" t="s">
        <v>435</v>
      </c>
      <c r="C139" s="19" t="s">
        <v>742</v>
      </c>
      <c r="D139" s="12" t="s">
        <v>13</v>
      </c>
      <c r="E139" s="31">
        <v>30</v>
      </c>
      <c r="F139" s="31">
        <v>10</v>
      </c>
      <c r="G139" s="32">
        <v>25</v>
      </c>
      <c r="H139" s="32">
        <v>0</v>
      </c>
      <c r="I139" s="40">
        <f t="shared" si="4"/>
        <v>65</v>
      </c>
      <c r="J139" s="1"/>
      <c r="K139" s="1"/>
      <c r="L139" s="1"/>
      <c r="M139" s="1"/>
      <c r="N139" s="1"/>
      <c r="O139" s="1"/>
    </row>
    <row r="140" spans="1:15" ht="38.25" x14ac:dyDescent="0.25">
      <c r="A140" s="4" t="s">
        <v>268</v>
      </c>
      <c r="B140" s="19" t="s">
        <v>434</v>
      </c>
      <c r="C140" s="19" t="s">
        <v>743</v>
      </c>
      <c r="D140" s="12" t="s">
        <v>13</v>
      </c>
      <c r="E140" s="31">
        <v>30</v>
      </c>
      <c r="F140" s="31">
        <v>10</v>
      </c>
      <c r="G140" s="32">
        <v>25</v>
      </c>
      <c r="H140" s="32">
        <v>0</v>
      </c>
      <c r="I140" s="40">
        <f t="shared" si="4"/>
        <v>65</v>
      </c>
      <c r="J140" s="1"/>
      <c r="K140" s="1"/>
      <c r="L140" s="1"/>
      <c r="M140" s="1"/>
      <c r="N140" s="1"/>
      <c r="O140" s="1"/>
    </row>
    <row r="142" spans="1:15" x14ac:dyDescent="0.25">
      <c r="C142" s="30" t="s">
        <v>773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0F664-3DD0-47B2-AD27-D599EE433C7A}">
  <dimension ref="A1:K142"/>
  <sheetViews>
    <sheetView topLeftCell="A123" workbookViewId="0">
      <selection activeCell="E47" sqref="E47"/>
    </sheetView>
  </sheetViews>
  <sheetFormatPr defaultRowHeight="15" x14ac:dyDescent="0.25"/>
  <cols>
    <col min="2" max="2" width="34.85546875" customWidth="1"/>
    <col min="3" max="3" width="46.85546875" customWidth="1"/>
    <col min="5" max="5" width="16.5703125" customWidth="1"/>
    <col min="6" max="6" width="18.85546875" customWidth="1"/>
    <col min="7" max="7" width="16" bestFit="1" customWidth="1"/>
    <col min="8" max="8" width="12.42578125" customWidth="1"/>
    <col min="9" max="9" width="13.28515625" customWidth="1"/>
    <col min="10" max="10" width="13.5703125" customWidth="1"/>
    <col min="11" max="11" width="16.85546875" customWidth="1"/>
  </cols>
  <sheetData>
    <row r="1" spans="1:11" x14ac:dyDescent="0.25">
      <c r="B1" t="s">
        <v>778</v>
      </c>
    </row>
    <row r="2" spans="1:11" ht="15.75" thickBot="1" x14ac:dyDescent="0.3"/>
    <row r="3" spans="1:11" ht="75.75" thickBot="1" x14ac:dyDescent="0.3">
      <c r="A3" s="2" t="s">
        <v>298</v>
      </c>
      <c r="B3" s="15" t="s">
        <v>299</v>
      </c>
      <c r="C3" s="15" t="s">
        <v>438</v>
      </c>
      <c r="D3" s="15" t="s">
        <v>300</v>
      </c>
      <c r="E3" s="39" t="s">
        <v>776</v>
      </c>
      <c r="F3" s="23" t="s">
        <v>759</v>
      </c>
      <c r="G3" s="23" t="s">
        <v>760</v>
      </c>
      <c r="H3" s="23" t="s">
        <v>761</v>
      </c>
      <c r="I3" s="23" t="s">
        <v>762</v>
      </c>
      <c r="J3" s="23" t="s">
        <v>763</v>
      </c>
      <c r="K3" s="23" t="s">
        <v>764</v>
      </c>
    </row>
    <row r="4" spans="1:11" ht="38.25" x14ac:dyDescent="0.25">
      <c r="A4" s="4" t="s">
        <v>6</v>
      </c>
      <c r="B4" s="17" t="s">
        <v>301</v>
      </c>
      <c r="C4" s="17" t="s">
        <v>593</v>
      </c>
      <c r="D4" s="16" t="s">
        <v>88</v>
      </c>
      <c r="E4" s="40">
        <v>103</v>
      </c>
      <c r="F4" s="1"/>
      <c r="G4" s="1"/>
      <c r="H4" s="1"/>
      <c r="I4" s="1"/>
      <c r="J4" s="1"/>
      <c r="K4" s="1"/>
    </row>
    <row r="5" spans="1:11" ht="38.25" x14ac:dyDescent="0.25">
      <c r="A5" s="3" t="s">
        <v>9</v>
      </c>
      <c r="B5" s="17" t="s">
        <v>302</v>
      </c>
      <c r="C5" s="17" t="s">
        <v>594</v>
      </c>
      <c r="D5" s="16" t="s">
        <v>13</v>
      </c>
      <c r="E5" s="40">
        <v>10</v>
      </c>
      <c r="F5" s="1"/>
      <c r="G5" s="1"/>
      <c r="H5" s="1"/>
      <c r="I5" s="1"/>
      <c r="J5" s="1"/>
      <c r="K5" s="1"/>
    </row>
    <row r="6" spans="1:11" ht="38.25" x14ac:dyDescent="0.25">
      <c r="A6" s="4" t="s">
        <v>11</v>
      </c>
      <c r="B6" s="17" t="s">
        <v>303</v>
      </c>
      <c r="C6" s="17" t="s">
        <v>595</v>
      </c>
      <c r="D6" s="16" t="s">
        <v>13</v>
      </c>
      <c r="E6" s="40">
        <v>39</v>
      </c>
      <c r="F6" s="1"/>
      <c r="G6" s="1"/>
      <c r="H6" s="1"/>
      <c r="I6" s="1"/>
      <c r="J6" s="1"/>
      <c r="K6" s="1"/>
    </row>
    <row r="7" spans="1:11" ht="25.5" x14ac:dyDescent="0.25">
      <c r="A7" s="3" t="s">
        <v>14</v>
      </c>
      <c r="B7" s="17" t="s">
        <v>304</v>
      </c>
      <c r="C7" s="17" t="s">
        <v>596</v>
      </c>
      <c r="D7" s="16" t="s">
        <v>13</v>
      </c>
      <c r="E7" s="40">
        <v>30</v>
      </c>
      <c r="F7" s="1"/>
      <c r="G7" s="1"/>
      <c r="H7" s="1"/>
      <c r="I7" s="1"/>
      <c r="J7" s="1"/>
      <c r="K7" s="1"/>
    </row>
    <row r="8" spans="1:11" ht="38.25" x14ac:dyDescent="0.25">
      <c r="A8" s="4" t="s">
        <v>16</v>
      </c>
      <c r="B8" s="17" t="s">
        <v>305</v>
      </c>
      <c r="C8" s="17" t="s">
        <v>597</v>
      </c>
      <c r="D8" s="16" t="s">
        <v>13</v>
      </c>
      <c r="E8" s="40">
        <v>39</v>
      </c>
      <c r="F8" s="1"/>
      <c r="G8" s="1"/>
      <c r="H8" s="1"/>
      <c r="I8" s="1"/>
      <c r="J8" s="1"/>
      <c r="K8" s="1"/>
    </row>
    <row r="9" spans="1:11" ht="38.25" x14ac:dyDescent="0.25">
      <c r="A9" s="3" t="s">
        <v>18</v>
      </c>
      <c r="B9" s="17" t="s">
        <v>306</v>
      </c>
      <c r="C9" s="17" t="s">
        <v>602</v>
      </c>
      <c r="D9" s="16" t="s">
        <v>13</v>
      </c>
      <c r="E9" s="40">
        <v>8</v>
      </c>
      <c r="F9" s="1"/>
      <c r="G9" s="1"/>
      <c r="H9" s="1"/>
      <c r="I9" s="1"/>
      <c r="J9" s="1"/>
      <c r="K9" s="1"/>
    </row>
    <row r="10" spans="1:11" ht="25.5" x14ac:dyDescent="0.25">
      <c r="A10" s="3" t="s">
        <v>22</v>
      </c>
      <c r="B10" s="17" t="s">
        <v>307</v>
      </c>
      <c r="C10" s="17" t="s">
        <v>598</v>
      </c>
      <c r="D10" s="16" t="s">
        <v>13</v>
      </c>
      <c r="E10" s="40">
        <v>7</v>
      </c>
      <c r="F10" s="1"/>
      <c r="G10" s="1"/>
      <c r="H10" s="1"/>
      <c r="I10" s="1"/>
      <c r="J10" s="1"/>
      <c r="K10" s="1"/>
    </row>
    <row r="11" spans="1:11" ht="38.25" x14ac:dyDescent="0.25">
      <c r="A11" s="4" t="s">
        <v>24</v>
      </c>
      <c r="B11" s="17" t="s">
        <v>308</v>
      </c>
      <c r="C11" s="17" t="s">
        <v>599</v>
      </c>
      <c r="D11" s="16" t="s">
        <v>13</v>
      </c>
      <c r="E11" s="40">
        <v>6</v>
      </c>
      <c r="F11" s="1"/>
      <c r="G11" s="1"/>
      <c r="H11" s="1"/>
      <c r="I11" s="1"/>
      <c r="J11" s="1"/>
      <c r="K11" s="1"/>
    </row>
    <row r="12" spans="1:11" ht="25.5" x14ac:dyDescent="0.25">
      <c r="A12" s="4" t="s">
        <v>27</v>
      </c>
      <c r="B12" s="17" t="s">
        <v>309</v>
      </c>
      <c r="C12" s="17" t="s">
        <v>600</v>
      </c>
      <c r="D12" s="16" t="s">
        <v>13</v>
      </c>
      <c r="E12" s="40">
        <v>16</v>
      </c>
      <c r="F12" s="1"/>
      <c r="G12" s="1"/>
      <c r="H12" s="1"/>
      <c r="I12" s="1"/>
      <c r="J12" s="1"/>
      <c r="K12" s="1"/>
    </row>
    <row r="13" spans="1:11" ht="25.5" x14ac:dyDescent="0.25">
      <c r="A13" s="3" t="s">
        <v>28</v>
      </c>
      <c r="B13" s="17" t="s">
        <v>310</v>
      </c>
      <c r="C13" s="17" t="s">
        <v>601</v>
      </c>
      <c r="D13" s="16" t="s">
        <v>13</v>
      </c>
      <c r="E13" s="40">
        <v>5</v>
      </c>
      <c r="F13" s="1"/>
      <c r="G13" s="1"/>
      <c r="H13" s="1"/>
      <c r="I13" s="1"/>
      <c r="J13" s="1"/>
      <c r="K13" s="1"/>
    </row>
    <row r="14" spans="1:11" ht="25.5" x14ac:dyDescent="0.25">
      <c r="A14" s="4" t="s">
        <v>30</v>
      </c>
      <c r="B14" s="17" t="s">
        <v>311</v>
      </c>
      <c r="C14" s="17" t="s">
        <v>603</v>
      </c>
      <c r="D14" s="16" t="s">
        <v>13</v>
      </c>
      <c r="E14" s="40">
        <v>3</v>
      </c>
      <c r="F14" s="1"/>
      <c r="G14" s="1"/>
      <c r="H14" s="1"/>
      <c r="I14" s="1"/>
      <c r="J14" s="1"/>
      <c r="K14" s="1"/>
    </row>
    <row r="15" spans="1:11" ht="38.25" x14ac:dyDescent="0.25">
      <c r="A15" s="3" t="s">
        <v>32</v>
      </c>
      <c r="B15" s="17" t="s">
        <v>312</v>
      </c>
      <c r="C15" s="17" t="s">
        <v>604</v>
      </c>
      <c r="D15" s="16" t="s">
        <v>13</v>
      </c>
      <c r="E15" s="40">
        <v>8</v>
      </c>
      <c r="F15" s="1"/>
      <c r="G15" s="1"/>
      <c r="H15" s="1"/>
      <c r="I15" s="1"/>
      <c r="J15" s="1"/>
      <c r="K15" s="1"/>
    </row>
    <row r="16" spans="1:11" ht="38.25" x14ac:dyDescent="0.25">
      <c r="A16" s="4" t="s">
        <v>35</v>
      </c>
      <c r="B16" s="17" t="s">
        <v>313</v>
      </c>
      <c r="C16" s="17" t="s">
        <v>605</v>
      </c>
      <c r="D16" s="16" t="s">
        <v>13</v>
      </c>
      <c r="E16" s="40">
        <v>8</v>
      </c>
      <c r="F16" s="1"/>
      <c r="G16" s="1"/>
      <c r="H16" s="1"/>
      <c r="I16" s="1"/>
      <c r="J16" s="1"/>
      <c r="K16" s="1"/>
    </row>
    <row r="17" spans="1:11" ht="38.25" x14ac:dyDescent="0.25">
      <c r="A17" s="3" t="s">
        <v>37</v>
      </c>
      <c r="B17" s="17" t="s">
        <v>314</v>
      </c>
      <c r="C17" s="17" t="s">
        <v>606</v>
      </c>
      <c r="D17" s="16" t="s">
        <v>13</v>
      </c>
      <c r="E17" s="40">
        <v>42</v>
      </c>
      <c r="F17" s="1"/>
      <c r="G17" s="1"/>
      <c r="H17" s="1"/>
      <c r="I17" s="1"/>
      <c r="J17" s="1"/>
      <c r="K17" s="1"/>
    </row>
    <row r="18" spans="1:11" ht="38.25" x14ac:dyDescent="0.25">
      <c r="A18" s="3" t="s">
        <v>39</v>
      </c>
      <c r="B18" s="17" t="s">
        <v>315</v>
      </c>
      <c r="C18" s="17" t="s">
        <v>607</v>
      </c>
      <c r="D18" s="16" t="s">
        <v>13</v>
      </c>
      <c r="E18" s="40">
        <v>7</v>
      </c>
      <c r="F18" s="1"/>
      <c r="G18" s="1"/>
      <c r="H18" s="1"/>
      <c r="I18" s="1"/>
      <c r="J18" s="1"/>
      <c r="K18" s="1"/>
    </row>
    <row r="19" spans="1:11" ht="38.25" x14ac:dyDescent="0.25">
      <c r="A19" s="4" t="s">
        <v>41</v>
      </c>
      <c r="B19" s="17" t="s">
        <v>316</v>
      </c>
      <c r="C19" s="17" t="s">
        <v>608</v>
      </c>
      <c r="D19" s="16" t="s">
        <v>13</v>
      </c>
      <c r="E19" s="40">
        <v>0</v>
      </c>
      <c r="F19" s="1"/>
      <c r="G19" s="1"/>
      <c r="H19" s="1"/>
      <c r="I19" s="1"/>
      <c r="J19" s="1"/>
      <c r="K19" s="1"/>
    </row>
    <row r="20" spans="1:11" ht="38.25" x14ac:dyDescent="0.25">
      <c r="A20" s="3" t="s">
        <v>44</v>
      </c>
      <c r="B20" s="17" t="s">
        <v>317</v>
      </c>
      <c r="C20" s="17" t="s">
        <v>609</v>
      </c>
      <c r="D20" s="16" t="s">
        <v>13</v>
      </c>
      <c r="E20" s="40">
        <v>33</v>
      </c>
      <c r="F20" s="1"/>
      <c r="G20" s="1"/>
      <c r="H20" s="1"/>
      <c r="I20" s="1"/>
      <c r="J20" s="1"/>
      <c r="K20" s="1"/>
    </row>
    <row r="21" spans="1:11" ht="38.25" x14ac:dyDescent="0.25">
      <c r="A21" s="4" t="s">
        <v>46</v>
      </c>
      <c r="B21" s="17" t="s">
        <v>318</v>
      </c>
      <c r="C21" s="17" t="s">
        <v>610</v>
      </c>
      <c r="D21" s="16" t="s">
        <v>13</v>
      </c>
      <c r="E21" s="40">
        <v>56</v>
      </c>
      <c r="F21" s="1"/>
      <c r="G21" s="1"/>
      <c r="H21" s="1"/>
      <c r="I21" s="1"/>
      <c r="J21" s="1"/>
      <c r="K21" s="1"/>
    </row>
    <row r="22" spans="1:11" ht="38.25" x14ac:dyDescent="0.25">
      <c r="A22" s="4" t="s">
        <v>48</v>
      </c>
      <c r="B22" s="18" t="s">
        <v>612</v>
      </c>
      <c r="C22" s="18" t="s">
        <v>611</v>
      </c>
      <c r="D22" s="7" t="s">
        <v>5</v>
      </c>
      <c r="E22" s="40">
        <v>8</v>
      </c>
      <c r="F22" s="1"/>
      <c r="G22" s="1"/>
      <c r="H22" s="1"/>
      <c r="I22" s="1"/>
      <c r="J22" s="1"/>
      <c r="K22" s="1"/>
    </row>
    <row r="23" spans="1:11" ht="38.25" x14ac:dyDescent="0.25">
      <c r="A23" s="3" t="s">
        <v>49</v>
      </c>
      <c r="B23" s="19" t="s">
        <v>614</v>
      </c>
      <c r="C23" s="19" t="s">
        <v>613</v>
      </c>
      <c r="D23" s="12" t="s">
        <v>5</v>
      </c>
      <c r="E23" s="40">
        <v>4</v>
      </c>
      <c r="F23" s="1"/>
      <c r="G23" s="1"/>
      <c r="H23" s="1"/>
      <c r="I23" s="1"/>
      <c r="J23" s="1"/>
      <c r="K23" s="1"/>
    </row>
    <row r="24" spans="1:11" ht="25.5" x14ac:dyDescent="0.25">
      <c r="A24" s="4" t="s">
        <v>51</v>
      </c>
      <c r="B24" s="19" t="s">
        <v>319</v>
      </c>
      <c r="C24" s="19" t="s">
        <v>615</v>
      </c>
      <c r="D24" s="12" t="s">
        <v>5</v>
      </c>
      <c r="E24" s="40">
        <v>4</v>
      </c>
      <c r="F24" s="1"/>
      <c r="G24" s="1"/>
      <c r="H24" s="1"/>
      <c r="I24" s="1"/>
      <c r="J24" s="1"/>
      <c r="K24" s="1"/>
    </row>
    <row r="25" spans="1:11" ht="38.25" x14ac:dyDescent="0.25">
      <c r="A25" s="4" t="s">
        <v>53</v>
      </c>
      <c r="B25" s="19" t="s">
        <v>617</v>
      </c>
      <c r="C25" s="19" t="s">
        <v>616</v>
      </c>
      <c r="D25" s="12" t="s">
        <v>5</v>
      </c>
      <c r="E25" s="40">
        <v>4</v>
      </c>
      <c r="F25" s="1"/>
      <c r="G25" s="1"/>
      <c r="H25" s="1"/>
      <c r="I25" s="1"/>
      <c r="J25" s="1"/>
      <c r="K25" s="1"/>
    </row>
    <row r="26" spans="1:11" ht="25.5" x14ac:dyDescent="0.25">
      <c r="A26" s="3" t="s">
        <v>55</v>
      </c>
      <c r="B26" s="19" t="s">
        <v>619</v>
      </c>
      <c r="C26" s="19" t="s">
        <v>618</v>
      </c>
      <c r="D26" s="12" t="s">
        <v>5</v>
      </c>
      <c r="E26" s="40">
        <v>4</v>
      </c>
      <c r="F26" s="1"/>
      <c r="G26" s="1"/>
      <c r="H26" s="1"/>
      <c r="I26" s="1"/>
      <c r="J26" s="1"/>
      <c r="K26" s="1"/>
    </row>
    <row r="27" spans="1:11" ht="38.25" x14ac:dyDescent="0.25">
      <c r="A27" s="4" t="s">
        <v>57</v>
      </c>
      <c r="B27" s="19" t="s">
        <v>621</v>
      </c>
      <c r="C27" s="19" t="s">
        <v>620</v>
      </c>
      <c r="D27" s="12" t="s">
        <v>13</v>
      </c>
      <c r="E27" s="40">
        <v>8</v>
      </c>
      <c r="F27" s="1"/>
      <c r="G27" s="1"/>
      <c r="H27" s="1"/>
      <c r="I27" s="1"/>
      <c r="J27" s="1"/>
      <c r="K27" s="1"/>
    </row>
    <row r="28" spans="1:11" ht="25.5" x14ac:dyDescent="0.25">
      <c r="A28" s="4" t="s">
        <v>59</v>
      </c>
      <c r="B28" s="19" t="s">
        <v>623</v>
      </c>
      <c r="C28" s="19" t="s">
        <v>622</v>
      </c>
      <c r="D28" s="12" t="s">
        <v>13</v>
      </c>
      <c r="E28" s="40">
        <v>8</v>
      </c>
      <c r="F28" s="1"/>
      <c r="G28" s="1"/>
      <c r="H28" s="1"/>
      <c r="I28" s="1"/>
      <c r="J28" s="1"/>
      <c r="K28" s="1"/>
    </row>
    <row r="29" spans="1:11" ht="25.5" x14ac:dyDescent="0.25">
      <c r="A29" s="3" t="s">
        <v>61</v>
      </c>
      <c r="B29" s="19" t="s">
        <v>320</v>
      </c>
      <c r="C29" s="19" t="s">
        <v>624</v>
      </c>
      <c r="D29" s="12" t="s">
        <v>321</v>
      </c>
      <c r="E29" s="40">
        <v>4</v>
      </c>
      <c r="F29" s="1"/>
      <c r="G29" s="1"/>
      <c r="H29" s="1"/>
      <c r="I29" s="1"/>
      <c r="J29" s="1"/>
      <c r="K29" s="1"/>
    </row>
    <row r="30" spans="1:11" ht="25.5" x14ac:dyDescent="0.25">
      <c r="A30" s="4" t="s">
        <v>62</v>
      </c>
      <c r="B30" s="19" t="s">
        <v>626</v>
      </c>
      <c r="C30" s="19" t="s">
        <v>625</v>
      </c>
      <c r="D30" s="12" t="s">
        <v>13</v>
      </c>
      <c r="E30" s="40">
        <v>5</v>
      </c>
      <c r="F30" s="1"/>
      <c r="G30" s="1"/>
      <c r="H30" s="1"/>
      <c r="I30" s="1"/>
      <c r="J30" s="1"/>
      <c r="K30" s="1"/>
    </row>
    <row r="31" spans="1:11" ht="25.5" x14ac:dyDescent="0.25">
      <c r="A31" s="4" t="s">
        <v>63</v>
      </c>
      <c r="B31" s="19" t="s">
        <v>628</v>
      </c>
      <c r="C31" s="19" t="s">
        <v>627</v>
      </c>
      <c r="D31" s="12" t="s">
        <v>13</v>
      </c>
      <c r="E31" s="40">
        <v>3</v>
      </c>
      <c r="F31" s="1"/>
      <c r="G31" s="1"/>
      <c r="H31" s="1"/>
      <c r="I31" s="1"/>
      <c r="J31" s="1"/>
      <c r="K31" s="1"/>
    </row>
    <row r="32" spans="1:11" ht="25.5" x14ac:dyDescent="0.25">
      <c r="A32" s="3" t="s">
        <v>65</v>
      </c>
      <c r="B32" s="19" t="s">
        <v>630</v>
      </c>
      <c r="C32" s="19" t="s">
        <v>629</v>
      </c>
      <c r="D32" s="12" t="s">
        <v>13</v>
      </c>
      <c r="E32" s="40">
        <v>3</v>
      </c>
      <c r="F32" s="1"/>
      <c r="G32" s="1"/>
      <c r="H32" s="1"/>
      <c r="I32" s="1"/>
      <c r="J32" s="1"/>
      <c r="K32" s="1"/>
    </row>
    <row r="33" spans="1:11" ht="25.5" x14ac:dyDescent="0.25">
      <c r="A33" s="4" t="s">
        <v>67</v>
      </c>
      <c r="B33" s="19" t="s">
        <v>322</v>
      </c>
      <c r="C33" s="19" t="s">
        <v>631</v>
      </c>
      <c r="D33" s="12" t="s">
        <v>321</v>
      </c>
      <c r="E33" s="40">
        <v>1</v>
      </c>
      <c r="F33" s="1"/>
      <c r="G33" s="1"/>
      <c r="H33" s="1"/>
      <c r="I33" s="1"/>
      <c r="J33" s="1"/>
      <c r="K33" s="1"/>
    </row>
    <row r="34" spans="1:11" ht="25.5" x14ac:dyDescent="0.25">
      <c r="A34" s="4" t="s">
        <v>68</v>
      </c>
      <c r="B34" s="19" t="s">
        <v>633</v>
      </c>
      <c r="C34" s="19" t="s">
        <v>632</v>
      </c>
      <c r="D34" s="12" t="s">
        <v>321</v>
      </c>
      <c r="E34" s="40">
        <v>7</v>
      </c>
      <c r="F34" s="1"/>
      <c r="G34" s="1"/>
      <c r="H34" s="1"/>
      <c r="I34" s="1"/>
      <c r="J34" s="1"/>
      <c r="K34" s="1"/>
    </row>
    <row r="35" spans="1:11" ht="25.5" x14ac:dyDescent="0.25">
      <c r="A35" s="3" t="s">
        <v>70</v>
      </c>
      <c r="B35" s="19" t="s">
        <v>323</v>
      </c>
      <c r="C35" s="19" t="s">
        <v>634</v>
      </c>
      <c r="D35" s="12" t="s">
        <v>13</v>
      </c>
      <c r="E35" s="40">
        <v>2</v>
      </c>
      <c r="F35" s="1"/>
      <c r="G35" s="1"/>
      <c r="H35" s="1"/>
      <c r="I35" s="1"/>
      <c r="J35" s="1"/>
      <c r="K35" s="1"/>
    </row>
    <row r="36" spans="1:11" ht="25.5" x14ac:dyDescent="0.25">
      <c r="A36" s="4" t="s">
        <v>72</v>
      </c>
      <c r="B36" s="19" t="s">
        <v>324</v>
      </c>
      <c r="C36" s="19" t="s">
        <v>635</v>
      </c>
      <c r="D36" s="12" t="s">
        <v>13</v>
      </c>
      <c r="E36" s="40">
        <v>2</v>
      </c>
      <c r="F36" s="1"/>
      <c r="G36" s="1"/>
      <c r="H36" s="1"/>
      <c r="I36" s="1"/>
      <c r="J36" s="1"/>
      <c r="K36" s="1"/>
    </row>
    <row r="37" spans="1:11" ht="25.5" x14ac:dyDescent="0.25">
      <c r="A37" s="4" t="s">
        <v>74</v>
      </c>
      <c r="B37" s="19" t="s">
        <v>325</v>
      </c>
      <c r="C37" s="19" t="s">
        <v>636</v>
      </c>
      <c r="D37" s="12" t="s">
        <v>321</v>
      </c>
      <c r="E37" s="40">
        <v>13</v>
      </c>
      <c r="F37" s="1"/>
      <c r="G37" s="1"/>
      <c r="H37" s="1"/>
      <c r="I37" s="1"/>
      <c r="J37" s="1"/>
      <c r="K37" s="1"/>
    </row>
    <row r="38" spans="1:11" ht="25.5" x14ac:dyDescent="0.25">
      <c r="A38" s="3" t="s">
        <v>75</v>
      </c>
      <c r="B38" s="19" t="s">
        <v>326</v>
      </c>
      <c r="C38" s="19" t="s">
        <v>637</v>
      </c>
      <c r="D38" s="12" t="s">
        <v>321</v>
      </c>
      <c r="E38" s="40">
        <v>13</v>
      </c>
      <c r="F38" s="1"/>
      <c r="G38" s="1"/>
      <c r="H38" s="1"/>
      <c r="I38" s="1"/>
      <c r="J38" s="1"/>
      <c r="K38" s="1"/>
    </row>
    <row r="39" spans="1:11" ht="25.5" x14ac:dyDescent="0.25">
      <c r="A39" s="4" t="s">
        <v>77</v>
      </c>
      <c r="B39" s="19" t="s">
        <v>327</v>
      </c>
      <c r="C39" s="19" t="s">
        <v>638</v>
      </c>
      <c r="D39" s="12" t="s">
        <v>321</v>
      </c>
      <c r="E39" s="40">
        <v>1</v>
      </c>
      <c r="F39" s="1"/>
      <c r="G39" s="1"/>
      <c r="H39" s="1"/>
      <c r="I39" s="1"/>
      <c r="J39" s="1"/>
      <c r="K39" s="1"/>
    </row>
    <row r="40" spans="1:11" ht="25.5" x14ac:dyDescent="0.25">
      <c r="A40" s="4" t="s">
        <v>78</v>
      </c>
      <c r="B40" s="19" t="s">
        <v>640</v>
      </c>
      <c r="C40" s="19" t="s">
        <v>639</v>
      </c>
      <c r="D40" s="12" t="s">
        <v>321</v>
      </c>
      <c r="E40" s="40">
        <v>1</v>
      </c>
      <c r="F40" s="1"/>
      <c r="G40" s="1"/>
      <c r="H40" s="1"/>
      <c r="I40" s="1"/>
      <c r="J40" s="1"/>
      <c r="K40" s="1"/>
    </row>
    <row r="41" spans="1:11" ht="25.5" x14ac:dyDescent="0.25">
      <c r="A41" s="3" t="s">
        <v>81</v>
      </c>
      <c r="B41" s="19" t="s">
        <v>328</v>
      </c>
      <c r="C41" s="19" t="s">
        <v>641</v>
      </c>
      <c r="D41" s="12" t="s">
        <v>321</v>
      </c>
      <c r="E41" s="40">
        <v>1</v>
      </c>
      <c r="F41" s="1"/>
      <c r="G41" s="1"/>
      <c r="H41" s="1"/>
      <c r="I41" s="1"/>
      <c r="J41" s="1"/>
      <c r="K41" s="1"/>
    </row>
    <row r="42" spans="1:11" ht="25.5" x14ac:dyDescent="0.25">
      <c r="A42" s="4" t="s">
        <v>83</v>
      </c>
      <c r="B42" s="19" t="s">
        <v>643</v>
      </c>
      <c r="C42" s="19" t="s">
        <v>642</v>
      </c>
      <c r="D42" s="12" t="s">
        <v>5</v>
      </c>
      <c r="E42" s="40">
        <v>28</v>
      </c>
      <c r="F42" s="1"/>
      <c r="G42" s="1"/>
      <c r="H42" s="1"/>
      <c r="I42" s="1"/>
      <c r="J42" s="1"/>
      <c r="K42" s="1"/>
    </row>
    <row r="43" spans="1:11" ht="25.5" x14ac:dyDescent="0.25">
      <c r="A43" s="4" t="s">
        <v>85</v>
      </c>
      <c r="B43" s="19" t="s">
        <v>329</v>
      </c>
      <c r="C43" s="19" t="s">
        <v>644</v>
      </c>
      <c r="D43" s="12" t="s">
        <v>330</v>
      </c>
      <c r="E43" s="40">
        <v>2</v>
      </c>
      <c r="F43" s="1"/>
      <c r="G43" s="1"/>
      <c r="H43" s="1"/>
      <c r="I43" s="1"/>
      <c r="J43" s="1"/>
      <c r="K43" s="1"/>
    </row>
    <row r="44" spans="1:11" ht="25.5" x14ac:dyDescent="0.25">
      <c r="A44" s="3" t="s">
        <v>87</v>
      </c>
      <c r="B44" s="19" t="s">
        <v>437</v>
      </c>
      <c r="C44" s="19" t="s">
        <v>645</v>
      </c>
      <c r="D44" s="12" t="s">
        <v>5</v>
      </c>
      <c r="E44" s="40">
        <v>50</v>
      </c>
      <c r="F44" s="1"/>
      <c r="G44" s="1"/>
      <c r="H44" s="1"/>
      <c r="I44" s="1"/>
      <c r="J44" s="1"/>
      <c r="K44" s="1"/>
    </row>
    <row r="45" spans="1:11" ht="25.5" x14ac:dyDescent="0.25">
      <c r="A45" s="4" t="s">
        <v>89</v>
      </c>
      <c r="B45" s="19" t="s">
        <v>647</v>
      </c>
      <c r="C45" s="19" t="s">
        <v>646</v>
      </c>
      <c r="D45" s="12" t="s">
        <v>13</v>
      </c>
      <c r="E45" s="40">
        <v>100</v>
      </c>
      <c r="F45" s="1"/>
      <c r="G45" s="1"/>
      <c r="H45" s="1"/>
      <c r="I45" s="1"/>
      <c r="J45" s="1"/>
      <c r="K45" s="1"/>
    </row>
    <row r="46" spans="1:11" ht="38.25" x14ac:dyDescent="0.25">
      <c r="A46" s="4" t="s">
        <v>92</v>
      </c>
      <c r="B46" s="19" t="s">
        <v>331</v>
      </c>
      <c r="C46" s="19" t="s">
        <v>648</v>
      </c>
      <c r="D46" s="12" t="s">
        <v>13</v>
      </c>
      <c r="E46" s="40">
        <v>20</v>
      </c>
      <c r="F46" s="1"/>
      <c r="G46" s="1"/>
      <c r="H46" s="1"/>
      <c r="I46" s="1"/>
      <c r="J46" s="1"/>
      <c r="K46" s="1"/>
    </row>
    <row r="47" spans="1:11" ht="38.25" x14ac:dyDescent="0.25">
      <c r="A47" s="3" t="s">
        <v>94</v>
      </c>
      <c r="B47" s="19" t="s">
        <v>332</v>
      </c>
      <c r="C47" s="19" t="s">
        <v>649</v>
      </c>
      <c r="D47" s="12" t="s">
        <v>5</v>
      </c>
      <c r="E47" s="40">
        <v>50</v>
      </c>
      <c r="F47" s="1"/>
      <c r="G47" s="1"/>
      <c r="H47" s="1"/>
      <c r="I47" s="1"/>
      <c r="J47" s="1"/>
      <c r="K47" s="1"/>
    </row>
    <row r="48" spans="1:11" ht="25.5" x14ac:dyDescent="0.25">
      <c r="A48" s="4" t="s">
        <v>96</v>
      </c>
      <c r="B48" s="19" t="s">
        <v>333</v>
      </c>
      <c r="C48" s="19" t="s">
        <v>650</v>
      </c>
      <c r="D48" s="12" t="s">
        <v>5</v>
      </c>
      <c r="E48" s="40">
        <v>50</v>
      </c>
      <c r="F48" s="1"/>
      <c r="G48" s="1"/>
      <c r="H48" s="1"/>
      <c r="I48" s="1"/>
      <c r="J48" s="1"/>
      <c r="K48" s="1"/>
    </row>
    <row r="49" spans="1:11" ht="38.25" x14ac:dyDescent="0.25">
      <c r="A49" s="4" t="s">
        <v>98</v>
      </c>
      <c r="B49" s="19" t="s">
        <v>334</v>
      </c>
      <c r="C49" s="19" t="s">
        <v>651</v>
      </c>
      <c r="D49" s="12" t="s">
        <v>5</v>
      </c>
      <c r="E49" s="40">
        <v>50</v>
      </c>
      <c r="F49" s="1"/>
      <c r="G49" s="1"/>
      <c r="H49" s="1"/>
      <c r="I49" s="1"/>
      <c r="J49" s="1"/>
      <c r="K49" s="1"/>
    </row>
    <row r="50" spans="1:11" ht="38.25" x14ac:dyDescent="0.25">
      <c r="A50" s="3" t="s">
        <v>99</v>
      </c>
      <c r="B50" s="19" t="s">
        <v>653</v>
      </c>
      <c r="C50" s="19" t="s">
        <v>652</v>
      </c>
      <c r="D50" s="12" t="s">
        <v>13</v>
      </c>
      <c r="E50" s="40">
        <v>10</v>
      </c>
      <c r="F50" s="1"/>
      <c r="G50" s="1"/>
      <c r="H50" s="1"/>
      <c r="I50" s="1"/>
      <c r="J50" s="1"/>
      <c r="K50" s="1"/>
    </row>
    <row r="51" spans="1:11" ht="25.5" x14ac:dyDescent="0.25">
      <c r="A51" s="4" t="s">
        <v>100</v>
      </c>
      <c r="B51" s="19" t="s">
        <v>654</v>
      </c>
      <c r="C51" s="19" t="s">
        <v>656</v>
      </c>
      <c r="D51" s="12" t="s">
        <v>5</v>
      </c>
      <c r="E51" s="40">
        <v>6</v>
      </c>
      <c r="F51" s="1"/>
      <c r="G51" s="1"/>
      <c r="H51" s="1"/>
      <c r="I51" s="1"/>
      <c r="J51" s="1"/>
      <c r="K51" s="1"/>
    </row>
    <row r="52" spans="1:11" ht="25.5" x14ac:dyDescent="0.25">
      <c r="A52" s="4" t="s">
        <v>101</v>
      </c>
      <c r="B52" s="19" t="s">
        <v>658</v>
      </c>
      <c r="C52" s="19" t="s">
        <v>657</v>
      </c>
      <c r="D52" s="12" t="s">
        <v>13</v>
      </c>
      <c r="E52" s="40">
        <v>10</v>
      </c>
      <c r="F52" s="1"/>
      <c r="G52" s="1"/>
      <c r="H52" s="1"/>
      <c r="I52" s="1"/>
      <c r="J52" s="1"/>
      <c r="K52" s="1"/>
    </row>
    <row r="53" spans="1:11" ht="25.5" x14ac:dyDescent="0.25">
      <c r="A53" s="3" t="s">
        <v>103</v>
      </c>
      <c r="B53" s="19" t="s">
        <v>655</v>
      </c>
      <c r="C53" s="19" t="s">
        <v>659</v>
      </c>
      <c r="D53" s="12" t="s">
        <v>13</v>
      </c>
      <c r="E53" s="40">
        <v>10</v>
      </c>
      <c r="F53" s="1"/>
      <c r="G53" s="1"/>
      <c r="H53" s="1"/>
      <c r="I53" s="1"/>
      <c r="J53" s="1"/>
      <c r="K53" s="1"/>
    </row>
    <row r="54" spans="1:11" ht="25.5" x14ac:dyDescent="0.25">
      <c r="A54" s="4" t="s">
        <v>104</v>
      </c>
      <c r="B54" s="19" t="s">
        <v>660</v>
      </c>
      <c r="C54" s="19" t="s">
        <v>661</v>
      </c>
      <c r="D54" s="12" t="s">
        <v>5</v>
      </c>
      <c r="E54" s="40">
        <v>5</v>
      </c>
      <c r="F54" s="1"/>
      <c r="G54" s="1"/>
      <c r="H54" s="1"/>
      <c r="I54" s="1"/>
      <c r="J54" s="1"/>
      <c r="K54" s="1"/>
    </row>
    <row r="55" spans="1:11" ht="25.5" x14ac:dyDescent="0.25">
      <c r="A55" s="4" t="s">
        <v>105</v>
      </c>
      <c r="B55" s="19" t="s">
        <v>664</v>
      </c>
      <c r="C55" s="19" t="s">
        <v>662</v>
      </c>
      <c r="D55" s="12" t="s">
        <v>13</v>
      </c>
      <c r="E55" s="40">
        <v>10</v>
      </c>
      <c r="F55" s="1"/>
      <c r="G55" s="1"/>
      <c r="H55" s="1"/>
      <c r="I55" s="1"/>
      <c r="J55" s="1"/>
      <c r="K55" s="1"/>
    </row>
    <row r="56" spans="1:11" ht="25.5" x14ac:dyDescent="0.25">
      <c r="A56" s="3" t="s">
        <v>106</v>
      </c>
      <c r="B56" s="19" t="s">
        <v>335</v>
      </c>
      <c r="C56" s="19" t="s">
        <v>663</v>
      </c>
      <c r="D56" s="12" t="s">
        <v>13</v>
      </c>
      <c r="E56" s="40">
        <v>10</v>
      </c>
      <c r="F56" s="1"/>
      <c r="G56" s="1"/>
      <c r="H56" s="1"/>
      <c r="I56" s="1"/>
      <c r="J56" s="1"/>
      <c r="K56" s="1"/>
    </row>
    <row r="57" spans="1:11" x14ac:dyDescent="0.25">
      <c r="A57" s="4" t="s">
        <v>107</v>
      </c>
      <c r="B57" s="19" t="s">
        <v>336</v>
      </c>
      <c r="C57" s="19" t="s">
        <v>665</v>
      </c>
      <c r="D57" s="12" t="s">
        <v>13</v>
      </c>
      <c r="E57" s="40">
        <v>10</v>
      </c>
      <c r="F57" s="1"/>
      <c r="G57" s="1"/>
      <c r="H57" s="1"/>
      <c r="I57" s="1"/>
      <c r="J57" s="1"/>
      <c r="K57" s="1"/>
    </row>
    <row r="58" spans="1:11" x14ac:dyDescent="0.25">
      <c r="A58" s="4" t="s">
        <v>108</v>
      </c>
      <c r="B58" s="19" t="s">
        <v>337</v>
      </c>
      <c r="C58" s="19" t="s">
        <v>666</v>
      </c>
      <c r="D58" s="12" t="s">
        <v>13</v>
      </c>
      <c r="E58" s="40">
        <v>10</v>
      </c>
      <c r="F58" s="1"/>
      <c r="G58" s="1"/>
      <c r="H58" s="1"/>
      <c r="I58" s="1"/>
      <c r="J58" s="1"/>
      <c r="K58" s="1"/>
    </row>
    <row r="59" spans="1:11" ht="25.5" x14ac:dyDescent="0.25">
      <c r="A59" s="3" t="s">
        <v>110</v>
      </c>
      <c r="B59" s="19" t="s">
        <v>338</v>
      </c>
      <c r="C59" s="19" t="s">
        <v>667</v>
      </c>
      <c r="D59" s="12" t="s">
        <v>13</v>
      </c>
      <c r="E59" s="40">
        <v>10</v>
      </c>
      <c r="F59" s="1"/>
      <c r="G59" s="1"/>
      <c r="H59" s="1"/>
      <c r="I59" s="1"/>
      <c r="J59" s="1"/>
      <c r="K59" s="1"/>
    </row>
    <row r="60" spans="1:11" ht="25.5" x14ac:dyDescent="0.25">
      <c r="A60" s="4" t="s">
        <v>112</v>
      </c>
      <c r="B60" s="19" t="s">
        <v>669</v>
      </c>
      <c r="C60" s="19" t="s">
        <v>668</v>
      </c>
      <c r="D60" s="12" t="s">
        <v>13</v>
      </c>
      <c r="E60" s="40">
        <v>40</v>
      </c>
      <c r="F60" s="1"/>
      <c r="G60" s="1"/>
      <c r="H60" s="1"/>
      <c r="I60" s="1"/>
      <c r="J60" s="1"/>
      <c r="K60" s="1"/>
    </row>
    <row r="61" spans="1:11" ht="25.5" x14ac:dyDescent="0.25">
      <c r="A61" s="4" t="s">
        <v>114</v>
      </c>
      <c r="B61" s="19" t="s">
        <v>339</v>
      </c>
      <c r="C61" s="19" t="s">
        <v>670</v>
      </c>
      <c r="D61" s="12" t="s">
        <v>5</v>
      </c>
      <c r="E61" s="40">
        <v>40</v>
      </c>
      <c r="F61" s="1"/>
      <c r="G61" s="1"/>
      <c r="H61" s="1"/>
      <c r="I61" s="1"/>
      <c r="J61" s="1"/>
      <c r="K61" s="1"/>
    </row>
    <row r="62" spans="1:11" ht="63.75" x14ac:dyDescent="0.25">
      <c r="A62" s="3" t="s">
        <v>117</v>
      </c>
      <c r="B62" s="19" t="s">
        <v>340</v>
      </c>
      <c r="C62" s="19" t="s">
        <v>755</v>
      </c>
      <c r="D62" s="12" t="s">
        <v>13</v>
      </c>
      <c r="E62" s="40">
        <v>33</v>
      </c>
      <c r="F62" s="1"/>
      <c r="G62" s="1"/>
      <c r="H62" s="1"/>
      <c r="I62" s="1"/>
      <c r="J62" s="1"/>
      <c r="K62" s="1"/>
    </row>
    <row r="63" spans="1:11" ht="63.75" x14ac:dyDescent="0.25">
      <c r="A63" s="4" t="s">
        <v>119</v>
      </c>
      <c r="B63" s="19" t="s">
        <v>753</v>
      </c>
      <c r="C63" s="19" t="s">
        <v>754</v>
      </c>
      <c r="D63" s="12" t="s">
        <v>13</v>
      </c>
      <c r="E63" s="40">
        <v>33</v>
      </c>
      <c r="F63" s="1"/>
      <c r="G63" s="1"/>
      <c r="H63" s="1"/>
      <c r="I63" s="1"/>
      <c r="J63" s="1"/>
      <c r="K63" s="1"/>
    </row>
    <row r="64" spans="1:11" ht="25.5" x14ac:dyDescent="0.25">
      <c r="A64" s="4" t="s">
        <v>121</v>
      </c>
      <c r="B64" s="19" t="s">
        <v>341</v>
      </c>
      <c r="C64" s="19" t="s">
        <v>671</v>
      </c>
      <c r="D64" s="12" t="s">
        <v>13</v>
      </c>
      <c r="E64" s="40">
        <v>22</v>
      </c>
      <c r="F64" s="1"/>
      <c r="G64" s="1"/>
      <c r="H64" s="1"/>
      <c r="I64" s="1"/>
      <c r="J64" s="1"/>
      <c r="K64" s="1"/>
    </row>
    <row r="65" spans="1:11" ht="25.5" x14ac:dyDescent="0.25">
      <c r="A65" s="3" t="s">
        <v>123</v>
      </c>
      <c r="B65" s="19" t="s">
        <v>342</v>
      </c>
      <c r="C65" s="19" t="s">
        <v>672</v>
      </c>
      <c r="D65" s="12" t="s">
        <v>13</v>
      </c>
      <c r="E65" s="40">
        <v>22</v>
      </c>
      <c r="F65" s="1"/>
      <c r="G65" s="1"/>
      <c r="H65" s="1"/>
      <c r="I65" s="1"/>
      <c r="J65" s="1"/>
      <c r="K65" s="1"/>
    </row>
    <row r="66" spans="1:11" ht="38.25" x14ac:dyDescent="0.25">
      <c r="A66" s="4" t="s">
        <v>125</v>
      </c>
      <c r="B66" s="19" t="s">
        <v>343</v>
      </c>
      <c r="C66" s="19" t="s">
        <v>676</v>
      </c>
      <c r="D66" s="12" t="s">
        <v>13</v>
      </c>
      <c r="E66" s="40">
        <v>12</v>
      </c>
      <c r="F66" s="1"/>
      <c r="G66" s="1"/>
      <c r="H66" s="1"/>
      <c r="I66" s="1"/>
      <c r="J66" s="1"/>
      <c r="K66" s="1"/>
    </row>
    <row r="67" spans="1:11" ht="38.25" x14ac:dyDescent="0.25">
      <c r="A67" s="4" t="s">
        <v>127</v>
      </c>
      <c r="B67" s="19" t="s">
        <v>344</v>
      </c>
      <c r="C67" s="19" t="s">
        <v>673</v>
      </c>
      <c r="D67" s="12" t="s">
        <v>13</v>
      </c>
      <c r="E67" s="40">
        <v>5</v>
      </c>
      <c r="F67" s="1"/>
      <c r="G67" s="1"/>
      <c r="H67" s="1"/>
      <c r="I67" s="1"/>
      <c r="J67" s="1"/>
      <c r="K67" s="1"/>
    </row>
    <row r="68" spans="1:11" ht="38.25" x14ac:dyDescent="0.25">
      <c r="A68" s="3" t="s">
        <v>129</v>
      </c>
      <c r="B68" s="19" t="s">
        <v>345</v>
      </c>
      <c r="C68" s="19" t="s">
        <v>677</v>
      </c>
      <c r="D68" s="12" t="s">
        <v>88</v>
      </c>
      <c r="E68" s="40">
        <v>100</v>
      </c>
      <c r="F68" s="1"/>
      <c r="G68" s="1"/>
      <c r="H68" s="1"/>
      <c r="I68" s="1"/>
      <c r="J68" s="1"/>
      <c r="K68" s="1"/>
    </row>
    <row r="69" spans="1:11" ht="25.5" x14ac:dyDescent="0.25">
      <c r="A69" s="4" t="s">
        <v>131</v>
      </c>
      <c r="B69" s="19" t="s">
        <v>346</v>
      </c>
      <c r="C69" s="19" t="s">
        <v>674</v>
      </c>
      <c r="D69" s="12" t="s">
        <v>5</v>
      </c>
      <c r="E69" s="40">
        <v>30</v>
      </c>
      <c r="F69" s="1"/>
      <c r="G69" s="1"/>
      <c r="H69" s="1"/>
      <c r="I69" s="1"/>
      <c r="J69" s="1"/>
      <c r="K69" s="1"/>
    </row>
    <row r="70" spans="1:11" ht="25.5" x14ac:dyDescent="0.25">
      <c r="A70" s="4" t="s">
        <v>133</v>
      </c>
      <c r="B70" s="19" t="s">
        <v>347</v>
      </c>
      <c r="C70" s="19" t="s">
        <v>675</v>
      </c>
      <c r="D70" s="12" t="s">
        <v>13</v>
      </c>
      <c r="E70" s="40">
        <v>35</v>
      </c>
      <c r="F70" s="1"/>
      <c r="G70" s="1"/>
      <c r="H70" s="1"/>
      <c r="I70" s="1"/>
      <c r="J70" s="1"/>
      <c r="K70" s="1"/>
    </row>
    <row r="71" spans="1:11" ht="38.25" x14ac:dyDescent="0.25">
      <c r="A71" s="3" t="s">
        <v>135</v>
      </c>
      <c r="B71" s="19" t="s">
        <v>348</v>
      </c>
      <c r="C71" s="19" t="s">
        <v>681</v>
      </c>
      <c r="D71" s="12" t="s">
        <v>13</v>
      </c>
      <c r="E71" s="40">
        <v>4</v>
      </c>
      <c r="F71" s="1"/>
      <c r="G71" s="1"/>
      <c r="H71" s="1"/>
      <c r="I71" s="1"/>
      <c r="J71" s="1"/>
      <c r="K71" s="1"/>
    </row>
    <row r="72" spans="1:11" ht="38.25" x14ac:dyDescent="0.25">
      <c r="A72" s="4" t="s">
        <v>137</v>
      </c>
      <c r="B72" s="19" t="s">
        <v>349</v>
      </c>
      <c r="C72" s="19" t="s">
        <v>679</v>
      </c>
      <c r="D72" s="12" t="s">
        <v>13</v>
      </c>
      <c r="E72" s="40">
        <v>10</v>
      </c>
      <c r="F72" s="1"/>
      <c r="G72" s="1"/>
      <c r="H72" s="1"/>
      <c r="I72" s="1"/>
      <c r="J72" s="1"/>
      <c r="K72" s="1"/>
    </row>
    <row r="73" spans="1:11" ht="25.5" x14ac:dyDescent="0.25">
      <c r="A73" s="4" t="s">
        <v>139</v>
      </c>
      <c r="B73" s="19" t="s">
        <v>350</v>
      </c>
      <c r="C73" s="19" t="s">
        <v>680</v>
      </c>
      <c r="D73" s="12" t="s">
        <v>5</v>
      </c>
      <c r="E73" s="40">
        <v>10</v>
      </c>
      <c r="F73" s="1"/>
      <c r="G73" s="1"/>
      <c r="H73" s="1"/>
      <c r="I73" s="1"/>
      <c r="J73" s="1"/>
      <c r="K73" s="1"/>
    </row>
    <row r="74" spans="1:11" ht="25.5" x14ac:dyDescent="0.25">
      <c r="A74" s="3" t="s">
        <v>141</v>
      </c>
      <c r="B74" s="19" t="s">
        <v>351</v>
      </c>
      <c r="C74" s="19" t="s">
        <v>686</v>
      </c>
      <c r="D74" s="12" t="s">
        <v>5</v>
      </c>
      <c r="E74" s="40">
        <v>10</v>
      </c>
      <c r="F74" s="1"/>
      <c r="G74" s="1"/>
      <c r="H74" s="1"/>
      <c r="I74" s="1"/>
      <c r="J74" s="1"/>
      <c r="K74" s="1"/>
    </row>
    <row r="75" spans="1:11" ht="25.5" x14ac:dyDescent="0.25">
      <c r="A75" s="4" t="s">
        <v>143</v>
      </c>
      <c r="B75" s="19" t="s">
        <v>352</v>
      </c>
      <c r="C75" s="19" t="s">
        <v>687</v>
      </c>
      <c r="D75" s="12" t="s">
        <v>5</v>
      </c>
      <c r="E75" s="40">
        <v>10</v>
      </c>
      <c r="F75" s="1"/>
      <c r="G75" s="1"/>
      <c r="H75" s="1"/>
      <c r="I75" s="1"/>
      <c r="J75" s="1"/>
      <c r="K75" s="1"/>
    </row>
    <row r="76" spans="1:11" ht="25.5" x14ac:dyDescent="0.25">
      <c r="A76" s="4" t="s">
        <v>145</v>
      </c>
      <c r="B76" s="19" t="s">
        <v>353</v>
      </c>
      <c r="C76" s="19" t="s">
        <v>688</v>
      </c>
      <c r="D76" s="12" t="s">
        <v>5</v>
      </c>
      <c r="E76" s="40">
        <v>12</v>
      </c>
      <c r="F76" s="1"/>
      <c r="G76" s="1"/>
      <c r="H76" s="1"/>
      <c r="I76" s="1"/>
      <c r="J76" s="1"/>
      <c r="K76" s="1"/>
    </row>
    <row r="77" spans="1:11" ht="25.5" x14ac:dyDescent="0.25">
      <c r="A77" s="3" t="s">
        <v>147</v>
      </c>
      <c r="B77" s="19" t="s">
        <v>354</v>
      </c>
      <c r="C77" s="19" t="s">
        <v>689</v>
      </c>
      <c r="D77" s="12" t="s">
        <v>13</v>
      </c>
      <c r="E77" s="40">
        <v>12</v>
      </c>
      <c r="F77" s="1"/>
      <c r="G77" s="1"/>
      <c r="H77" s="1"/>
      <c r="I77" s="1"/>
      <c r="J77" s="1"/>
      <c r="K77" s="1"/>
    </row>
    <row r="78" spans="1:11" ht="25.5" x14ac:dyDescent="0.25">
      <c r="A78" s="4" t="s">
        <v>149</v>
      </c>
      <c r="B78" s="19" t="s">
        <v>678</v>
      </c>
      <c r="C78" s="19" t="s">
        <v>690</v>
      </c>
      <c r="D78" s="12" t="s">
        <v>31</v>
      </c>
      <c r="E78" s="40">
        <v>3</v>
      </c>
      <c r="F78" s="1"/>
      <c r="G78" s="1"/>
      <c r="H78" s="1"/>
      <c r="I78" s="1"/>
      <c r="J78" s="1"/>
      <c r="K78" s="1"/>
    </row>
    <row r="79" spans="1:11" ht="25.5" x14ac:dyDescent="0.25">
      <c r="A79" s="4" t="s">
        <v>151</v>
      </c>
      <c r="B79" s="19" t="s">
        <v>355</v>
      </c>
      <c r="C79" s="19" t="s">
        <v>691</v>
      </c>
      <c r="D79" s="12" t="s">
        <v>13</v>
      </c>
      <c r="E79" s="40">
        <v>10</v>
      </c>
      <c r="F79" s="1"/>
      <c r="G79" s="1"/>
      <c r="H79" s="1"/>
      <c r="I79" s="1"/>
      <c r="J79" s="1"/>
      <c r="K79" s="1"/>
    </row>
    <row r="80" spans="1:11" ht="25.5" x14ac:dyDescent="0.25">
      <c r="A80" s="3" t="s">
        <v>153</v>
      </c>
      <c r="B80" s="19" t="s">
        <v>356</v>
      </c>
      <c r="C80" s="19" t="s">
        <v>692</v>
      </c>
      <c r="D80" s="12" t="s">
        <v>13</v>
      </c>
      <c r="E80" s="40">
        <v>8</v>
      </c>
      <c r="F80" s="1"/>
      <c r="G80" s="1"/>
      <c r="H80" s="1"/>
      <c r="I80" s="1"/>
      <c r="J80" s="1"/>
      <c r="K80" s="1"/>
    </row>
    <row r="81" spans="1:11" ht="38.25" x14ac:dyDescent="0.25">
      <c r="A81" s="4" t="s">
        <v>155</v>
      </c>
      <c r="B81" s="19" t="s">
        <v>357</v>
      </c>
      <c r="C81" s="19" t="s">
        <v>693</v>
      </c>
      <c r="D81" s="12" t="s">
        <v>13</v>
      </c>
      <c r="E81" s="40">
        <v>5</v>
      </c>
      <c r="F81" s="1"/>
      <c r="G81" s="1"/>
      <c r="H81" s="1"/>
      <c r="I81" s="1"/>
      <c r="J81" s="1"/>
      <c r="K81" s="1"/>
    </row>
    <row r="82" spans="1:11" ht="38.25" x14ac:dyDescent="0.25">
      <c r="A82" s="4" t="s">
        <v>156</v>
      </c>
      <c r="B82" s="19" t="s">
        <v>358</v>
      </c>
      <c r="C82" s="19" t="s">
        <v>694</v>
      </c>
      <c r="D82" s="12" t="s">
        <v>13</v>
      </c>
      <c r="E82" s="40">
        <v>8</v>
      </c>
      <c r="F82" s="1"/>
      <c r="G82" s="1"/>
      <c r="H82" s="1"/>
      <c r="I82" s="1"/>
      <c r="J82" s="1"/>
      <c r="K82" s="1"/>
    </row>
    <row r="83" spans="1:11" ht="38.25" x14ac:dyDescent="0.25">
      <c r="A83" s="3" t="s">
        <v>157</v>
      </c>
      <c r="B83" s="19" t="s">
        <v>359</v>
      </c>
      <c r="C83" s="19" t="s">
        <v>682</v>
      </c>
      <c r="D83" s="12" t="s">
        <v>13</v>
      </c>
      <c r="E83" s="40">
        <v>6</v>
      </c>
      <c r="F83" s="1"/>
      <c r="G83" s="1"/>
      <c r="H83" s="1"/>
      <c r="I83" s="1"/>
      <c r="J83" s="1"/>
      <c r="K83" s="1"/>
    </row>
    <row r="84" spans="1:11" ht="38.25" x14ac:dyDescent="0.25">
      <c r="A84" s="4" t="s">
        <v>159</v>
      </c>
      <c r="B84" s="19" t="s">
        <v>360</v>
      </c>
      <c r="C84" s="19" t="s">
        <v>683</v>
      </c>
      <c r="D84" s="12" t="s">
        <v>13</v>
      </c>
      <c r="E84" s="40">
        <v>6</v>
      </c>
      <c r="F84" s="1"/>
      <c r="G84" s="1"/>
      <c r="H84" s="1"/>
      <c r="I84" s="1"/>
      <c r="J84" s="1"/>
      <c r="K84" s="1"/>
    </row>
    <row r="85" spans="1:11" ht="38.25" x14ac:dyDescent="0.25">
      <c r="A85" s="4" t="s">
        <v>161</v>
      </c>
      <c r="B85" s="19" t="s">
        <v>361</v>
      </c>
      <c r="C85" s="19" t="s">
        <v>695</v>
      </c>
      <c r="D85" s="12" t="s">
        <v>13</v>
      </c>
      <c r="E85" s="40">
        <v>12</v>
      </c>
      <c r="F85" s="1"/>
      <c r="G85" s="1"/>
      <c r="H85" s="1"/>
      <c r="I85" s="1"/>
      <c r="J85" s="1"/>
      <c r="K85" s="1"/>
    </row>
    <row r="86" spans="1:11" ht="38.25" x14ac:dyDescent="0.25">
      <c r="A86" s="3" t="s">
        <v>163</v>
      </c>
      <c r="B86" s="19" t="s">
        <v>362</v>
      </c>
      <c r="C86" s="19" t="s">
        <v>696</v>
      </c>
      <c r="D86" s="12" t="s">
        <v>13</v>
      </c>
      <c r="E86" s="40">
        <v>10</v>
      </c>
      <c r="F86" s="1"/>
      <c r="G86" s="1"/>
      <c r="H86" s="1"/>
      <c r="I86" s="1"/>
      <c r="J86" s="1"/>
      <c r="K86" s="1"/>
    </row>
    <row r="87" spans="1:11" ht="25.5" x14ac:dyDescent="0.25">
      <c r="A87" s="4" t="s">
        <v>164</v>
      </c>
      <c r="B87" s="19" t="s">
        <v>363</v>
      </c>
      <c r="C87" s="19" t="s">
        <v>697</v>
      </c>
      <c r="D87" s="12" t="s">
        <v>13</v>
      </c>
      <c r="E87" s="40">
        <v>3</v>
      </c>
      <c r="F87" s="1"/>
      <c r="G87" s="1"/>
      <c r="H87" s="1"/>
      <c r="I87" s="1"/>
      <c r="J87" s="1"/>
      <c r="K87" s="1"/>
    </row>
    <row r="88" spans="1:11" ht="38.25" x14ac:dyDescent="0.25">
      <c r="A88" s="4" t="s">
        <v>166</v>
      </c>
      <c r="B88" s="19" t="s">
        <v>364</v>
      </c>
      <c r="C88" s="19" t="s">
        <v>698</v>
      </c>
      <c r="D88" s="12" t="s">
        <v>13</v>
      </c>
      <c r="E88" s="40">
        <v>3</v>
      </c>
      <c r="F88" s="1"/>
      <c r="G88" s="1"/>
      <c r="H88" s="1"/>
      <c r="I88" s="1"/>
      <c r="J88" s="1"/>
      <c r="K88" s="1"/>
    </row>
    <row r="89" spans="1:11" ht="25.5" x14ac:dyDescent="0.25">
      <c r="A89" s="3" t="s">
        <v>168</v>
      </c>
      <c r="B89" s="19" t="s">
        <v>365</v>
      </c>
      <c r="C89" s="19" t="s">
        <v>699</v>
      </c>
      <c r="D89" s="12" t="s">
        <v>13</v>
      </c>
      <c r="E89" s="40">
        <v>5</v>
      </c>
      <c r="F89" s="1"/>
      <c r="G89" s="1"/>
      <c r="H89" s="1"/>
      <c r="I89" s="1"/>
      <c r="J89" s="1"/>
      <c r="K89" s="1"/>
    </row>
    <row r="90" spans="1:11" ht="38.25" x14ac:dyDescent="0.25">
      <c r="A90" s="4" t="s">
        <v>170</v>
      </c>
      <c r="B90" s="19" t="s">
        <v>366</v>
      </c>
      <c r="C90" s="19" t="s">
        <v>700</v>
      </c>
      <c r="D90" s="12" t="s">
        <v>13</v>
      </c>
      <c r="E90" s="40">
        <v>21</v>
      </c>
      <c r="F90" s="1"/>
      <c r="G90" s="1"/>
      <c r="H90" s="1"/>
      <c r="I90" s="1"/>
      <c r="J90" s="1"/>
      <c r="K90" s="1"/>
    </row>
    <row r="91" spans="1:11" ht="38.25" x14ac:dyDescent="0.25">
      <c r="A91" s="4" t="s">
        <v>172</v>
      </c>
      <c r="B91" s="19" t="s">
        <v>367</v>
      </c>
      <c r="C91" s="19" t="s">
        <v>701</v>
      </c>
      <c r="D91" s="12" t="s">
        <v>13</v>
      </c>
      <c r="E91" s="40">
        <v>31</v>
      </c>
      <c r="F91" s="1"/>
      <c r="G91" s="1"/>
      <c r="H91" s="1"/>
      <c r="I91" s="1"/>
      <c r="J91" s="1"/>
      <c r="K91" s="1"/>
    </row>
    <row r="92" spans="1:11" ht="38.25" x14ac:dyDescent="0.25">
      <c r="A92" s="3" t="s">
        <v>174</v>
      </c>
      <c r="B92" s="19" t="s">
        <v>368</v>
      </c>
      <c r="C92" s="19" t="s">
        <v>702</v>
      </c>
      <c r="D92" s="12" t="s">
        <v>13</v>
      </c>
      <c r="E92" s="40">
        <v>5</v>
      </c>
      <c r="F92" s="1"/>
      <c r="G92" s="1"/>
      <c r="H92" s="1"/>
      <c r="I92" s="1"/>
      <c r="J92" s="1"/>
      <c r="K92" s="1"/>
    </row>
    <row r="93" spans="1:11" ht="25.5" x14ac:dyDescent="0.25">
      <c r="A93" s="4" t="s">
        <v>175</v>
      </c>
      <c r="B93" s="19" t="s">
        <v>369</v>
      </c>
      <c r="C93" s="19" t="s">
        <v>703</v>
      </c>
      <c r="D93" s="12" t="s">
        <v>13</v>
      </c>
      <c r="E93" s="40">
        <v>6</v>
      </c>
      <c r="F93" s="1"/>
      <c r="G93" s="1"/>
      <c r="H93" s="1"/>
      <c r="I93" s="1"/>
      <c r="J93" s="1"/>
      <c r="K93" s="1"/>
    </row>
    <row r="94" spans="1:11" ht="25.5" x14ac:dyDescent="0.25">
      <c r="A94" s="4" t="s">
        <v>176</v>
      </c>
      <c r="B94" s="19" t="s">
        <v>370</v>
      </c>
      <c r="C94" s="19" t="s">
        <v>704</v>
      </c>
      <c r="D94" s="12" t="s">
        <v>13</v>
      </c>
      <c r="E94" s="40">
        <v>6</v>
      </c>
      <c r="F94" s="1"/>
      <c r="G94" s="1"/>
      <c r="H94" s="1"/>
      <c r="I94" s="1"/>
      <c r="J94" s="1"/>
      <c r="K94" s="1"/>
    </row>
    <row r="95" spans="1:11" ht="25.5" x14ac:dyDescent="0.25">
      <c r="A95" s="3" t="s">
        <v>178</v>
      </c>
      <c r="B95" s="19" t="s">
        <v>371</v>
      </c>
      <c r="C95" s="19" t="s">
        <v>705</v>
      </c>
      <c r="D95" s="12" t="s">
        <v>13</v>
      </c>
      <c r="E95" s="40">
        <v>6</v>
      </c>
      <c r="F95" s="1"/>
      <c r="G95" s="1"/>
      <c r="H95" s="1"/>
      <c r="I95" s="1"/>
      <c r="J95" s="1"/>
      <c r="K95" s="1"/>
    </row>
    <row r="96" spans="1:11" ht="25.5" x14ac:dyDescent="0.25">
      <c r="A96" s="4" t="s">
        <v>180</v>
      </c>
      <c r="B96" s="19" t="s">
        <v>372</v>
      </c>
      <c r="C96" s="19" t="s">
        <v>706</v>
      </c>
      <c r="D96" s="12" t="s">
        <v>13</v>
      </c>
      <c r="E96" s="40">
        <v>6</v>
      </c>
      <c r="F96" s="1"/>
      <c r="G96" s="1"/>
      <c r="H96" s="1"/>
      <c r="I96" s="1"/>
      <c r="J96" s="1"/>
      <c r="K96" s="1"/>
    </row>
    <row r="97" spans="1:11" ht="25.5" x14ac:dyDescent="0.25">
      <c r="A97" s="4" t="s">
        <v>182</v>
      </c>
      <c r="B97" s="19" t="s">
        <v>373</v>
      </c>
      <c r="C97" s="19" t="s">
        <v>707</v>
      </c>
      <c r="D97" s="12" t="s">
        <v>13</v>
      </c>
      <c r="E97" s="40">
        <v>17</v>
      </c>
      <c r="F97" s="1"/>
      <c r="G97" s="1"/>
      <c r="H97" s="1"/>
      <c r="I97" s="1"/>
      <c r="J97" s="1"/>
      <c r="K97" s="1"/>
    </row>
    <row r="98" spans="1:11" ht="25.5" x14ac:dyDescent="0.25">
      <c r="A98" s="3" t="s">
        <v>184</v>
      </c>
      <c r="B98" s="19" t="s">
        <v>374</v>
      </c>
      <c r="C98" s="19" t="s">
        <v>684</v>
      </c>
      <c r="D98" s="12" t="s">
        <v>13</v>
      </c>
      <c r="E98" s="40">
        <v>4</v>
      </c>
      <c r="F98" s="1"/>
      <c r="G98" s="1"/>
      <c r="H98" s="1"/>
      <c r="I98" s="1"/>
      <c r="J98" s="1"/>
      <c r="K98" s="1"/>
    </row>
    <row r="99" spans="1:11" ht="25.5" x14ac:dyDescent="0.25">
      <c r="A99" s="4" t="s">
        <v>186</v>
      </c>
      <c r="B99" s="19" t="s">
        <v>375</v>
      </c>
      <c r="C99" s="19" t="s">
        <v>708</v>
      </c>
      <c r="D99" s="12" t="s">
        <v>13</v>
      </c>
      <c r="E99" s="40">
        <v>5</v>
      </c>
      <c r="F99" s="1"/>
      <c r="G99" s="1"/>
      <c r="H99" s="1"/>
      <c r="I99" s="1"/>
      <c r="J99" s="1"/>
      <c r="K99" s="1"/>
    </row>
    <row r="100" spans="1:11" ht="25.5" x14ac:dyDescent="0.25">
      <c r="A100" s="4" t="s">
        <v>188</v>
      </c>
      <c r="B100" s="19" t="s">
        <v>376</v>
      </c>
      <c r="C100" s="19" t="s">
        <v>709</v>
      </c>
      <c r="D100" s="12" t="s">
        <v>13</v>
      </c>
      <c r="E100" s="40">
        <v>4</v>
      </c>
      <c r="F100" s="1"/>
      <c r="G100" s="1"/>
      <c r="H100" s="1"/>
      <c r="I100" s="1"/>
      <c r="J100" s="1"/>
      <c r="K100" s="1"/>
    </row>
    <row r="101" spans="1:11" ht="25.5" x14ac:dyDescent="0.25">
      <c r="A101" s="3" t="s">
        <v>190</v>
      </c>
      <c r="B101" s="19" t="s">
        <v>377</v>
      </c>
      <c r="C101" s="19" t="s">
        <v>710</v>
      </c>
      <c r="D101" s="12" t="s">
        <v>13</v>
      </c>
      <c r="E101" s="40">
        <v>4</v>
      </c>
      <c r="F101" s="1"/>
      <c r="G101" s="1"/>
      <c r="H101" s="1"/>
      <c r="I101" s="1"/>
      <c r="J101" s="1"/>
      <c r="K101" s="1"/>
    </row>
    <row r="102" spans="1:11" ht="38.25" x14ac:dyDescent="0.25">
      <c r="A102" s="4" t="s">
        <v>192</v>
      </c>
      <c r="B102" s="19" t="s">
        <v>378</v>
      </c>
      <c r="C102" s="19" t="s">
        <v>685</v>
      </c>
      <c r="D102" s="12" t="s">
        <v>13</v>
      </c>
      <c r="E102" s="40">
        <v>8</v>
      </c>
      <c r="F102" s="1"/>
      <c r="G102" s="1"/>
      <c r="H102" s="1"/>
      <c r="I102" s="1"/>
      <c r="J102" s="1"/>
      <c r="K102" s="1"/>
    </row>
    <row r="103" spans="1:11" ht="25.5" x14ac:dyDescent="0.25">
      <c r="A103" s="4" t="s">
        <v>194</v>
      </c>
      <c r="B103" s="19" t="s">
        <v>379</v>
      </c>
      <c r="C103" s="19" t="s">
        <v>711</v>
      </c>
      <c r="D103" s="12" t="s">
        <v>380</v>
      </c>
      <c r="E103" s="40">
        <v>0</v>
      </c>
      <c r="F103" s="1"/>
      <c r="G103" s="1"/>
      <c r="H103" s="1"/>
      <c r="I103" s="1"/>
      <c r="J103" s="1"/>
      <c r="K103" s="1"/>
    </row>
    <row r="104" spans="1:11" ht="25.5" x14ac:dyDescent="0.25">
      <c r="A104" s="3" t="s">
        <v>196</v>
      </c>
      <c r="B104" s="19" t="s">
        <v>381</v>
      </c>
      <c r="C104" s="19" t="s">
        <v>712</v>
      </c>
      <c r="D104" s="12" t="s">
        <v>13</v>
      </c>
      <c r="E104" s="40">
        <v>1</v>
      </c>
      <c r="F104" s="1"/>
      <c r="G104" s="1"/>
      <c r="H104" s="1"/>
      <c r="I104" s="1"/>
      <c r="J104" s="1"/>
      <c r="K104" s="1"/>
    </row>
    <row r="105" spans="1:11" ht="38.25" x14ac:dyDescent="0.25">
      <c r="A105" s="4" t="s">
        <v>198</v>
      </c>
      <c r="B105" s="19" t="s">
        <v>382</v>
      </c>
      <c r="C105" s="19" t="s">
        <v>713</v>
      </c>
      <c r="D105" s="12" t="s">
        <v>13</v>
      </c>
      <c r="E105" s="40">
        <v>0</v>
      </c>
      <c r="F105" s="1"/>
      <c r="G105" s="1"/>
      <c r="H105" s="1"/>
      <c r="I105" s="1"/>
      <c r="J105" s="1"/>
      <c r="K105" s="1"/>
    </row>
    <row r="106" spans="1:11" ht="25.5" x14ac:dyDescent="0.25">
      <c r="A106" s="4" t="s">
        <v>200</v>
      </c>
      <c r="B106" s="19" t="s">
        <v>383</v>
      </c>
      <c r="C106" s="19" t="s">
        <v>714</v>
      </c>
      <c r="D106" s="12" t="s">
        <v>13</v>
      </c>
      <c r="E106" s="40">
        <v>5</v>
      </c>
      <c r="F106" s="1"/>
      <c r="G106" s="1"/>
      <c r="H106" s="1"/>
      <c r="I106" s="1"/>
      <c r="J106" s="1"/>
      <c r="K106" s="1"/>
    </row>
    <row r="107" spans="1:11" ht="25.5" x14ac:dyDescent="0.25">
      <c r="A107" s="3" t="s">
        <v>202</v>
      </c>
      <c r="B107" s="19" t="s">
        <v>384</v>
      </c>
      <c r="C107" s="19" t="s">
        <v>715</v>
      </c>
      <c r="D107" s="12" t="s">
        <v>13</v>
      </c>
      <c r="E107" s="40">
        <v>3</v>
      </c>
      <c r="F107" s="1"/>
      <c r="G107" s="1"/>
      <c r="H107" s="1"/>
      <c r="I107" s="1"/>
      <c r="J107" s="1"/>
      <c r="K107" s="1"/>
    </row>
    <row r="108" spans="1:11" ht="38.25" x14ac:dyDescent="0.25">
      <c r="A108" s="4" t="s">
        <v>204</v>
      </c>
      <c r="B108" s="19" t="s">
        <v>385</v>
      </c>
      <c r="C108" s="19" t="s">
        <v>716</v>
      </c>
      <c r="D108" s="12" t="s">
        <v>13</v>
      </c>
      <c r="E108" s="40">
        <v>3</v>
      </c>
      <c r="F108" s="1"/>
      <c r="G108" s="1"/>
      <c r="H108" s="1"/>
      <c r="I108" s="1"/>
      <c r="J108" s="1"/>
      <c r="K108" s="1"/>
    </row>
    <row r="109" spans="1:11" ht="25.5" x14ac:dyDescent="0.25">
      <c r="A109" s="4" t="s">
        <v>206</v>
      </c>
      <c r="B109" s="19" t="s">
        <v>386</v>
      </c>
      <c r="C109" s="19" t="s">
        <v>717</v>
      </c>
      <c r="D109" s="12" t="s">
        <v>13</v>
      </c>
      <c r="E109" s="40">
        <v>15</v>
      </c>
      <c r="F109" s="1"/>
      <c r="G109" s="1"/>
      <c r="H109" s="1"/>
      <c r="I109" s="1"/>
      <c r="J109" s="1"/>
      <c r="K109" s="1"/>
    </row>
    <row r="110" spans="1:11" ht="25.5" x14ac:dyDescent="0.25">
      <c r="A110" s="3" t="s">
        <v>208</v>
      </c>
      <c r="B110" s="19" t="s">
        <v>387</v>
      </c>
      <c r="C110" s="19" t="s">
        <v>718</v>
      </c>
      <c r="D110" s="12" t="s">
        <v>13</v>
      </c>
      <c r="E110" s="40">
        <v>3</v>
      </c>
      <c r="F110" s="1"/>
      <c r="G110" s="1"/>
      <c r="H110" s="1"/>
      <c r="I110" s="1"/>
      <c r="J110" s="1"/>
      <c r="K110" s="1"/>
    </row>
    <row r="111" spans="1:11" ht="25.5" x14ac:dyDescent="0.25">
      <c r="A111" s="4" t="s">
        <v>210</v>
      </c>
      <c r="B111" s="19" t="s">
        <v>388</v>
      </c>
      <c r="C111" s="19" t="s">
        <v>719</v>
      </c>
      <c r="D111" s="12" t="s">
        <v>13</v>
      </c>
      <c r="E111" s="40">
        <v>0</v>
      </c>
      <c r="F111" s="1"/>
      <c r="G111" s="1"/>
      <c r="H111" s="1"/>
      <c r="I111" s="1"/>
      <c r="J111" s="1"/>
      <c r="K111" s="1"/>
    </row>
    <row r="112" spans="1:11" ht="25.5" x14ac:dyDescent="0.25">
      <c r="A112" s="4" t="s">
        <v>212</v>
      </c>
      <c r="B112" s="19" t="s">
        <v>389</v>
      </c>
      <c r="C112" s="19" t="s">
        <v>720</v>
      </c>
      <c r="D112" s="12" t="s">
        <v>13</v>
      </c>
      <c r="E112" s="40">
        <v>5</v>
      </c>
      <c r="F112" s="1"/>
      <c r="G112" s="1"/>
      <c r="H112" s="1"/>
      <c r="I112" s="1"/>
      <c r="J112" s="1"/>
      <c r="K112" s="1"/>
    </row>
    <row r="113" spans="1:11" ht="38.25" x14ac:dyDescent="0.25">
      <c r="A113" s="3" t="s">
        <v>214</v>
      </c>
      <c r="B113" s="19" t="s">
        <v>390</v>
      </c>
      <c r="C113" s="19" t="s">
        <v>721</v>
      </c>
      <c r="D113" s="12" t="s">
        <v>13</v>
      </c>
      <c r="E113" s="40">
        <v>0</v>
      </c>
      <c r="F113" s="1"/>
      <c r="G113" s="1"/>
      <c r="H113" s="1"/>
      <c r="I113" s="1"/>
      <c r="J113" s="1"/>
      <c r="K113" s="1"/>
    </row>
    <row r="114" spans="1:11" ht="25.5" x14ac:dyDescent="0.25">
      <c r="A114" s="4" t="s">
        <v>216</v>
      </c>
      <c r="B114" s="19" t="s">
        <v>391</v>
      </c>
      <c r="C114" s="19" t="s">
        <v>722</v>
      </c>
      <c r="D114" s="12" t="s">
        <v>13</v>
      </c>
      <c r="E114" s="40">
        <v>0</v>
      </c>
      <c r="F114" s="1"/>
      <c r="G114" s="1"/>
      <c r="H114" s="1"/>
      <c r="I114" s="1"/>
      <c r="J114" s="1"/>
      <c r="K114" s="1"/>
    </row>
    <row r="115" spans="1:11" ht="25.5" x14ac:dyDescent="0.25">
      <c r="A115" s="4" t="s">
        <v>218</v>
      </c>
      <c r="B115" s="19" t="s">
        <v>392</v>
      </c>
      <c r="C115" s="19" t="s">
        <v>723</v>
      </c>
      <c r="D115" s="12" t="s">
        <v>13</v>
      </c>
      <c r="E115" s="40">
        <v>7</v>
      </c>
      <c r="F115" s="1"/>
      <c r="G115" s="1"/>
      <c r="H115" s="1"/>
      <c r="I115" s="1"/>
      <c r="J115" s="1"/>
      <c r="K115" s="1"/>
    </row>
    <row r="116" spans="1:11" ht="38.25" x14ac:dyDescent="0.25">
      <c r="A116" s="3" t="s">
        <v>220</v>
      </c>
      <c r="B116" s="19" t="s">
        <v>393</v>
      </c>
      <c r="C116" s="19" t="s">
        <v>724</v>
      </c>
      <c r="D116" s="12" t="s">
        <v>13</v>
      </c>
      <c r="E116" s="40">
        <v>40</v>
      </c>
      <c r="F116" s="1"/>
      <c r="G116" s="1"/>
      <c r="H116" s="1"/>
      <c r="I116" s="1"/>
      <c r="J116" s="1"/>
      <c r="K116" s="1"/>
    </row>
    <row r="117" spans="1:11" ht="25.5" x14ac:dyDescent="0.25">
      <c r="A117" s="4" t="s">
        <v>222</v>
      </c>
      <c r="B117" s="19" t="s">
        <v>394</v>
      </c>
      <c r="C117" s="19" t="s">
        <v>725</v>
      </c>
      <c r="D117" s="12" t="s">
        <v>13</v>
      </c>
      <c r="E117" s="40">
        <v>3</v>
      </c>
      <c r="F117" s="1"/>
      <c r="G117" s="1"/>
      <c r="H117" s="1"/>
      <c r="I117" s="1"/>
      <c r="J117" s="1"/>
      <c r="K117" s="1"/>
    </row>
    <row r="118" spans="1:11" ht="25.5" x14ac:dyDescent="0.25">
      <c r="A118" s="4" t="s">
        <v>224</v>
      </c>
      <c r="B118" s="19" t="s">
        <v>395</v>
      </c>
      <c r="C118" s="19" t="s">
        <v>726</v>
      </c>
      <c r="D118" s="12" t="s">
        <v>13</v>
      </c>
      <c r="E118" s="40">
        <v>19</v>
      </c>
      <c r="F118" s="1"/>
      <c r="G118" s="1"/>
      <c r="H118" s="1"/>
      <c r="I118" s="1"/>
      <c r="J118" s="1"/>
      <c r="K118" s="1"/>
    </row>
    <row r="119" spans="1:11" ht="38.25" x14ac:dyDescent="0.25">
      <c r="A119" s="3" t="s">
        <v>226</v>
      </c>
      <c r="B119" s="19" t="s">
        <v>733</v>
      </c>
      <c r="C119" s="19" t="s">
        <v>734</v>
      </c>
      <c r="D119" s="12" t="s">
        <v>13</v>
      </c>
      <c r="E119" s="40">
        <v>9</v>
      </c>
      <c r="F119" s="1"/>
      <c r="G119" s="1"/>
      <c r="H119" s="1"/>
      <c r="I119" s="1"/>
      <c r="J119" s="1"/>
      <c r="K119" s="1"/>
    </row>
    <row r="120" spans="1:11" ht="25.5" x14ac:dyDescent="0.25">
      <c r="A120" s="4" t="s">
        <v>228</v>
      </c>
      <c r="B120" s="19" t="s">
        <v>729</v>
      </c>
      <c r="C120" s="19" t="s">
        <v>727</v>
      </c>
      <c r="D120" s="12" t="s">
        <v>13</v>
      </c>
      <c r="E120" s="40">
        <v>40</v>
      </c>
      <c r="F120" s="1"/>
      <c r="G120" s="1"/>
      <c r="H120" s="1"/>
      <c r="I120" s="1"/>
      <c r="J120" s="1"/>
      <c r="K120" s="1"/>
    </row>
    <row r="121" spans="1:11" ht="38.25" x14ac:dyDescent="0.25">
      <c r="A121" s="4" t="s">
        <v>230</v>
      </c>
      <c r="B121" s="19" t="s">
        <v>396</v>
      </c>
      <c r="C121" s="19" t="s">
        <v>728</v>
      </c>
      <c r="D121" s="12" t="s">
        <v>13</v>
      </c>
      <c r="E121" s="40">
        <v>10</v>
      </c>
      <c r="F121" s="1"/>
      <c r="G121" s="1"/>
      <c r="H121" s="1"/>
      <c r="I121" s="1"/>
      <c r="J121" s="1"/>
      <c r="K121" s="1"/>
    </row>
    <row r="122" spans="1:11" ht="38.25" x14ac:dyDescent="0.25">
      <c r="A122" s="3" t="s">
        <v>232</v>
      </c>
      <c r="B122" s="19" t="s">
        <v>436</v>
      </c>
      <c r="C122" s="19" t="s">
        <v>735</v>
      </c>
      <c r="D122" s="22" t="s">
        <v>80</v>
      </c>
      <c r="E122" s="40">
        <v>0</v>
      </c>
      <c r="F122" s="1"/>
      <c r="G122" s="1"/>
      <c r="H122" s="1"/>
      <c r="I122" s="1"/>
      <c r="J122" s="1"/>
      <c r="K122" s="1"/>
    </row>
    <row r="123" spans="1:11" ht="38.25" x14ac:dyDescent="0.25">
      <c r="A123" s="4" t="s">
        <v>234</v>
      </c>
      <c r="B123" s="19" t="s">
        <v>737</v>
      </c>
      <c r="C123" s="19" t="s">
        <v>736</v>
      </c>
      <c r="D123" s="12" t="s">
        <v>13</v>
      </c>
      <c r="E123" s="40">
        <v>50</v>
      </c>
      <c r="F123" s="1"/>
      <c r="G123" s="1"/>
      <c r="H123" s="1"/>
      <c r="I123" s="1"/>
      <c r="J123" s="1"/>
      <c r="K123" s="1"/>
    </row>
    <row r="124" spans="1:11" ht="38.25" x14ac:dyDescent="0.25">
      <c r="A124" s="4" t="s">
        <v>236</v>
      </c>
      <c r="B124" s="19" t="s">
        <v>738</v>
      </c>
      <c r="C124" s="19" t="s">
        <v>739</v>
      </c>
      <c r="D124" s="12" t="s">
        <v>13</v>
      </c>
      <c r="E124" s="40">
        <v>50</v>
      </c>
      <c r="F124" s="1"/>
      <c r="G124" s="1"/>
      <c r="H124" s="1"/>
      <c r="I124" s="1"/>
      <c r="J124" s="1"/>
      <c r="K124" s="1"/>
    </row>
    <row r="125" spans="1:11" ht="25.5" x14ac:dyDescent="0.25">
      <c r="A125" s="3" t="s">
        <v>238</v>
      </c>
      <c r="B125" s="19" t="s">
        <v>397</v>
      </c>
      <c r="C125" s="19" t="s">
        <v>751</v>
      </c>
      <c r="D125" s="12" t="s">
        <v>13</v>
      </c>
      <c r="E125" s="40">
        <v>36</v>
      </c>
      <c r="F125" s="1"/>
      <c r="G125" s="1"/>
      <c r="H125" s="1"/>
      <c r="I125" s="1"/>
      <c r="J125" s="1"/>
      <c r="K125" s="1"/>
    </row>
    <row r="126" spans="1:11" ht="25.5" x14ac:dyDescent="0.25">
      <c r="A126" s="4" t="s">
        <v>240</v>
      </c>
      <c r="B126" s="19" t="s">
        <v>398</v>
      </c>
      <c r="C126" s="19" t="s">
        <v>752</v>
      </c>
      <c r="D126" s="12" t="s">
        <v>13</v>
      </c>
      <c r="E126" s="40">
        <v>36</v>
      </c>
      <c r="F126" s="1"/>
      <c r="G126" s="1"/>
      <c r="H126" s="1"/>
      <c r="I126" s="1"/>
      <c r="J126" s="1"/>
      <c r="K126" s="1"/>
    </row>
    <row r="127" spans="1:11" ht="25.5" x14ac:dyDescent="0.25">
      <c r="A127" s="4" t="s">
        <v>242</v>
      </c>
      <c r="B127" s="19" t="s">
        <v>399</v>
      </c>
      <c r="C127" s="19" t="s">
        <v>730</v>
      </c>
      <c r="D127" s="12" t="s">
        <v>13</v>
      </c>
      <c r="E127" s="40">
        <v>42</v>
      </c>
      <c r="F127" s="1"/>
      <c r="G127" s="1"/>
      <c r="H127" s="1"/>
      <c r="I127" s="1"/>
      <c r="J127" s="1"/>
      <c r="K127" s="1"/>
    </row>
    <row r="128" spans="1:11" ht="38.25" x14ac:dyDescent="0.25">
      <c r="A128" s="3" t="s">
        <v>244</v>
      </c>
      <c r="B128" s="19" t="s">
        <v>400</v>
      </c>
      <c r="C128" s="19" t="s">
        <v>731</v>
      </c>
      <c r="D128" s="12" t="s">
        <v>13</v>
      </c>
      <c r="E128" s="40">
        <v>0</v>
      </c>
      <c r="F128" s="1"/>
      <c r="G128" s="1"/>
      <c r="H128" s="1"/>
      <c r="I128" s="1"/>
      <c r="J128" s="1"/>
      <c r="K128" s="1"/>
    </row>
    <row r="129" spans="1:11" ht="25.5" x14ac:dyDescent="0.25">
      <c r="A129" s="4" t="s">
        <v>246</v>
      </c>
      <c r="B129" s="19" t="s">
        <v>401</v>
      </c>
      <c r="C129" s="19" t="s">
        <v>744</v>
      </c>
      <c r="D129" s="12" t="s">
        <v>13</v>
      </c>
      <c r="E129" s="40">
        <v>30</v>
      </c>
      <c r="F129" s="1"/>
      <c r="G129" s="1"/>
      <c r="H129" s="1"/>
      <c r="I129" s="1"/>
      <c r="J129" s="1"/>
      <c r="K129" s="1"/>
    </row>
    <row r="130" spans="1:11" ht="25.5" x14ac:dyDescent="0.25">
      <c r="A130" s="4" t="s">
        <v>248</v>
      </c>
      <c r="B130" s="19" t="s">
        <v>402</v>
      </c>
      <c r="C130" s="19" t="s">
        <v>745</v>
      </c>
      <c r="D130" s="12" t="s">
        <v>13</v>
      </c>
      <c r="E130" s="40">
        <v>10</v>
      </c>
      <c r="F130" s="1"/>
      <c r="G130" s="1"/>
      <c r="H130" s="1"/>
      <c r="I130" s="1"/>
      <c r="J130" s="1"/>
      <c r="K130" s="1"/>
    </row>
    <row r="131" spans="1:11" ht="25.5" x14ac:dyDescent="0.25">
      <c r="A131" s="3" t="s">
        <v>250</v>
      </c>
      <c r="B131" s="19" t="s">
        <v>403</v>
      </c>
      <c r="C131" s="19" t="s">
        <v>746</v>
      </c>
      <c r="D131" s="12" t="s">
        <v>13</v>
      </c>
      <c r="E131" s="40">
        <v>10</v>
      </c>
      <c r="F131" s="1"/>
      <c r="G131" s="1"/>
      <c r="H131" s="1"/>
      <c r="I131" s="1"/>
      <c r="J131" s="1"/>
      <c r="K131" s="1"/>
    </row>
    <row r="132" spans="1:11" ht="25.5" x14ac:dyDescent="0.25">
      <c r="A132" s="4" t="s">
        <v>252</v>
      </c>
      <c r="B132" s="19" t="s">
        <v>404</v>
      </c>
      <c r="C132" s="19" t="s">
        <v>747</v>
      </c>
      <c r="D132" s="12" t="s">
        <v>13</v>
      </c>
      <c r="E132" s="40">
        <v>30</v>
      </c>
      <c r="F132" s="1"/>
      <c r="G132" s="1"/>
      <c r="H132" s="1"/>
      <c r="I132" s="1"/>
      <c r="J132" s="1"/>
      <c r="K132" s="1"/>
    </row>
    <row r="133" spans="1:11" ht="25.5" x14ac:dyDescent="0.25">
      <c r="A133" s="4" t="s">
        <v>254</v>
      </c>
      <c r="B133" s="19" t="s">
        <v>428</v>
      </c>
      <c r="C133" s="19" t="s">
        <v>748</v>
      </c>
      <c r="D133" s="12" t="s">
        <v>13</v>
      </c>
      <c r="E133" s="40">
        <v>100</v>
      </c>
      <c r="F133" s="1"/>
      <c r="G133" s="1"/>
      <c r="H133" s="1"/>
      <c r="I133" s="1"/>
      <c r="J133" s="1"/>
      <c r="K133" s="1"/>
    </row>
    <row r="134" spans="1:11" ht="25.5" x14ac:dyDescent="0.25">
      <c r="A134" s="4" t="s">
        <v>256</v>
      </c>
      <c r="B134" s="19" t="s">
        <v>429</v>
      </c>
      <c r="C134" s="19" t="s">
        <v>749</v>
      </c>
      <c r="D134" s="12" t="s">
        <v>13</v>
      </c>
      <c r="E134" s="40">
        <v>100</v>
      </c>
      <c r="F134" s="1"/>
      <c r="G134" s="1"/>
      <c r="H134" s="1"/>
      <c r="I134" s="1"/>
      <c r="J134" s="1"/>
      <c r="K134" s="1"/>
    </row>
    <row r="135" spans="1:11" ht="25.5" x14ac:dyDescent="0.25">
      <c r="A135" s="4" t="s">
        <v>258</v>
      </c>
      <c r="B135" s="19" t="s">
        <v>430</v>
      </c>
      <c r="C135" s="19" t="s">
        <v>750</v>
      </c>
      <c r="D135" s="12" t="s">
        <v>13</v>
      </c>
      <c r="E135" s="40">
        <v>10</v>
      </c>
      <c r="F135" s="1"/>
      <c r="G135" s="1"/>
      <c r="H135" s="1"/>
      <c r="I135" s="1"/>
      <c r="J135" s="1"/>
      <c r="K135" s="1"/>
    </row>
    <row r="136" spans="1:11" ht="38.25" x14ac:dyDescent="0.25">
      <c r="A136" s="4" t="s">
        <v>260</v>
      </c>
      <c r="B136" s="19" t="s">
        <v>432</v>
      </c>
      <c r="C136" s="19" t="s">
        <v>740</v>
      </c>
      <c r="D136" s="12" t="s">
        <v>13</v>
      </c>
      <c r="E136" s="40">
        <v>7</v>
      </c>
      <c r="F136" s="1"/>
      <c r="G136" s="1"/>
      <c r="H136" s="1"/>
      <c r="I136" s="1"/>
      <c r="J136" s="1"/>
      <c r="K136" s="1"/>
    </row>
    <row r="137" spans="1:11" ht="38.25" x14ac:dyDescent="0.25">
      <c r="A137" s="4" t="s">
        <v>262</v>
      </c>
      <c r="B137" s="19" t="s">
        <v>433</v>
      </c>
      <c r="C137" s="19" t="s">
        <v>732</v>
      </c>
      <c r="D137" s="12" t="s">
        <v>13</v>
      </c>
      <c r="E137" s="40">
        <v>6</v>
      </c>
      <c r="F137" s="1"/>
      <c r="G137" s="1"/>
      <c r="H137" s="1"/>
      <c r="I137" s="1"/>
      <c r="J137" s="1"/>
      <c r="K137" s="1"/>
    </row>
    <row r="138" spans="1:11" ht="38.25" x14ac:dyDescent="0.25">
      <c r="A138" s="4" t="s">
        <v>264</v>
      </c>
      <c r="B138" s="19" t="s">
        <v>431</v>
      </c>
      <c r="C138" s="19" t="s">
        <v>741</v>
      </c>
      <c r="D138" s="12" t="s">
        <v>13</v>
      </c>
      <c r="E138" s="40">
        <v>2</v>
      </c>
      <c r="F138" s="1"/>
      <c r="G138" s="1"/>
      <c r="H138" s="1"/>
      <c r="I138" s="1"/>
      <c r="J138" s="1"/>
      <c r="K138" s="1"/>
    </row>
    <row r="139" spans="1:11" ht="38.25" x14ac:dyDescent="0.25">
      <c r="A139" s="4" t="s">
        <v>266</v>
      </c>
      <c r="B139" s="19" t="s">
        <v>435</v>
      </c>
      <c r="C139" s="19" t="s">
        <v>742</v>
      </c>
      <c r="D139" s="12" t="s">
        <v>13</v>
      </c>
      <c r="E139" s="40">
        <v>25</v>
      </c>
      <c r="F139" s="1"/>
      <c r="G139" s="1"/>
      <c r="H139" s="1"/>
      <c r="I139" s="1"/>
      <c r="J139" s="1"/>
      <c r="K139" s="1"/>
    </row>
    <row r="140" spans="1:11" ht="38.25" x14ac:dyDescent="0.25">
      <c r="A140" s="4" t="s">
        <v>268</v>
      </c>
      <c r="B140" s="19" t="s">
        <v>434</v>
      </c>
      <c r="C140" s="19" t="s">
        <v>743</v>
      </c>
      <c r="D140" s="12" t="s">
        <v>13</v>
      </c>
      <c r="E140" s="40">
        <v>12</v>
      </c>
      <c r="F140" s="1"/>
      <c r="G140" s="1"/>
      <c r="H140" s="1"/>
      <c r="I140" s="1"/>
      <c r="J140" s="1"/>
      <c r="K140" s="1"/>
    </row>
    <row r="142" spans="1:11" x14ac:dyDescent="0.25">
      <c r="B142" s="30" t="s">
        <v>773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BB2D4-A745-4327-99C8-87E37A893E91}">
  <dimension ref="A1:M142"/>
  <sheetViews>
    <sheetView topLeftCell="A127" workbookViewId="0">
      <selection activeCell="F47" sqref="F47"/>
    </sheetView>
  </sheetViews>
  <sheetFormatPr defaultRowHeight="15" x14ac:dyDescent="0.25"/>
  <cols>
    <col min="2" max="2" width="34.85546875" customWidth="1"/>
    <col min="3" max="3" width="46.85546875" customWidth="1"/>
    <col min="5" max="5" width="16.5703125" style="6" customWidth="1"/>
    <col min="6" max="6" width="18.85546875" style="6" customWidth="1"/>
    <col min="7" max="7" width="18.85546875" style="38" customWidth="1"/>
    <col min="8" max="8" width="18.85546875" customWidth="1"/>
    <col min="9" max="9" width="16" bestFit="1" customWidth="1"/>
    <col min="10" max="10" width="12.42578125" customWidth="1"/>
    <col min="11" max="11" width="13.28515625" customWidth="1"/>
    <col min="12" max="12" width="13.5703125" customWidth="1"/>
    <col min="13" max="13" width="16.85546875" customWidth="1"/>
  </cols>
  <sheetData>
    <row r="1" spans="1:13" x14ac:dyDescent="0.25">
      <c r="B1" t="s">
        <v>772</v>
      </c>
    </row>
    <row r="2" spans="1:13" ht="15.75" thickBot="1" x14ac:dyDescent="0.3"/>
    <row r="3" spans="1:13" ht="60.75" thickBot="1" x14ac:dyDescent="0.3">
      <c r="A3" s="2" t="s">
        <v>298</v>
      </c>
      <c r="B3" s="15" t="s">
        <v>299</v>
      </c>
      <c r="C3" s="15" t="s">
        <v>438</v>
      </c>
      <c r="D3" s="15" t="s">
        <v>300</v>
      </c>
      <c r="E3" s="23" t="s">
        <v>769</v>
      </c>
      <c r="F3" s="23" t="s">
        <v>770</v>
      </c>
      <c r="G3" s="39" t="s">
        <v>758</v>
      </c>
      <c r="H3" s="23" t="s">
        <v>759</v>
      </c>
      <c r="I3" s="23" t="s">
        <v>760</v>
      </c>
      <c r="J3" s="23" t="s">
        <v>761</v>
      </c>
      <c r="K3" s="23" t="s">
        <v>762</v>
      </c>
      <c r="L3" s="23" t="s">
        <v>763</v>
      </c>
      <c r="M3" s="23" t="s">
        <v>764</v>
      </c>
    </row>
    <row r="4" spans="1:13" ht="38.25" x14ac:dyDescent="0.25">
      <c r="A4" s="4" t="s">
        <v>6</v>
      </c>
      <c r="B4" s="17" t="s">
        <v>301</v>
      </c>
      <c r="C4" s="17" t="s">
        <v>593</v>
      </c>
      <c r="D4" s="16" t="s">
        <v>88</v>
      </c>
      <c r="E4" s="31">
        <v>0</v>
      </c>
      <c r="F4" s="31">
        <v>10</v>
      </c>
      <c r="G4" s="40">
        <f>SUM(E4:F4)</f>
        <v>10</v>
      </c>
      <c r="H4" s="1"/>
      <c r="I4" s="1"/>
      <c r="J4" s="1"/>
      <c r="K4" s="1"/>
      <c r="L4" s="1"/>
      <c r="M4" s="1"/>
    </row>
    <row r="5" spans="1:13" ht="38.25" x14ac:dyDescent="0.25">
      <c r="A5" s="3" t="s">
        <v>9</v>
      </c>
      <c r="B5" s="17" t="s">
        <v>302</v>
      </c>
      <c r="C5" s="17" t="s">
        <v>594</v>
      </c>
      <c r="D5" s="16" t="s">
        <v>13</v>
      </c>
      <c r="E5" s="31">
        <v>1</v>
      </c>
      <c r="F5" s="31">
        <v>10</v>
      </c>
      <c r="G5" s="40">
        <f t="shared" ref="G5:G68" si="0">SUM(E5:F5)</f>
        <v>11</v>
      </c>
      <c r="H5" s="1"/>
      <c r="I5" s="1"/>
      <c r="J5" s="1"/>
      <c r="K5" s="1"/>
      <c r="L5" s="1"/>
      <c r="M5" s="1"/>
    </row>
    <row r="6" spans="1:13" ht="38.25" x14ac:dyDescent="0.25">
      <c r="A6" s="4" t="s">
        <v>11</v>
      </c>
      <c r="B6" s="17" t="s">
        <v>303</v>
      </c>
      <c r="C6" s="17" t="s">
        <v>595</v>
      </c>
      <c r="D6" s="16" t="s">
        <v>13</v>
      </c>
      <c r="E6" s="31">
        <v>0</v>
      </c>
      <c r="F6" s="31">
        <v>10</v>
      </c>
      <c r="G6" s="40">
        <f t="shared" si="0"/>
        <v>10</v>
      </c>
      <c r="H6" s="1"/>
      <c r="I6" s="1"/>
      <c r="J6" s="1"/>
      <c r="K6" s="1"/>
      <c r="L6" s="1"/>
      <c r="M6" s="1"/>
    </row>
    <row r="7" spans="1:13" ht="25.5" x14ac:dyDescent="0.25">
      <c r="A7" s="3" t="s">
        <v>14</v>
      </c>
      <c r="B7" s="17" t="s">
        <v>304</v>
      </c>
      <c r="C7" s="17" t="s">
        <v>596</v>
      </c>
      <c r="D7" s="16" t="s">
        <v>13</v>
      </c>
      <c r="E7" s="31">
        <v>2</v>
      </c>
      <c r="F7" s="31">
        <v>10</v>
      </c>
      <c r="G7" s="40">
        <f t="shared" si="0"/>
        <v>12</v>
      </c>
      <c r="H7" s="1"/>
      <c r="I7" s="1"/>
      <c r="J7" s="1"/>
      <c r="K7" s="1"/>
      <c r="L7" s="1"/>
      <c r="M7" s="1"/>
    </row>
    <row r="8" spans="1:13" ht="38.25" x14ac:dyDescent="0.25">
      <c r="A8" s="4" t="s">
        <v>16</v>
      </c>
      <c r="B8" s="17" t="s">
        <v>305</v>
      </c>
      <c r="C8" s="17" t="s">
        <v>597</v>
      </c>
      <c r="D8" s="16" t="s">
        <v>13</v>
      </c>
      <c r="E8" s="31">
        <v>2</v>
      </c>
      <c r="F8" s="31">
        <v>10</v>
      </c>
      <c r="G8" s="40">
        <f t="shared" si="0"/>
        <v>12</v>
      </c>
      <c r="H8" s="1"/>
      <c r="I8" s="1"/>
      <c r="J8" s="1"/>
      <c r="K8" s="1"/>
      <c r="L8" s="1"/>
      <c r="M8" s="1"/>
    </row>
    <row r="9" spans="1:13" ht="38.25" x14ac:dyDescent="0.25">
      <c r="A9" s="3" t="s">
        <v>18</v>
      </c>
      <c r="B9" s="17" t="s">
        <v>306</v>
      </c>
      <c r="C9" s="17" t="s">
        <v>602</v>
      </c>
      <c r="D9" s="16" t="s">
        <v>13</v>
      </c>
      <c r="E9" s="31">
        <v>2</v>
      </c>
      <c r="F9" s="31">
        <v>6</v>
      </c>
      <c r="G9" s="40">
        <f t="shared" si="0"/>
        <v>8</v>
      </c>
      <c r="H9" s="1"/>
      <c r="I9" s="1"/>
      <c r="J9" s="1"/>
      <c r="K9" s="1"/>
      <c r="L9" s="1"/>
      <c r="M9" s="1"/>
    </row>
    <row r="10" spans="1:13" ht="25.5" x14ac:dyDescent="0.25">
      <c r="A10" s="3" t="s">
        <v>22</v>
      </c>
      <c r="B10" s="17" t="s">
        <v>307</v>
      </c>
      <c r="C10" s="17" t="s">
        <v>598</v>
      </c>
      <c r="D10" s="16" t="s">
        <v>13</v>
      </c>
      <c r="E10" s="31">
        <v>3</v>
      </c>
      <c r="F10" s="31">
        <v>5</v>
      </c>
      <c r="G10" s="40">
        <f t="shared" si="0"/>
        <v>8</v>
      </c>
      <c r="H10" s="1"/>
      <c r="I10" s="1"/>
      <c r="J10" s="1"/>
      <c r="K10" s="1"/>
      <c r="L10" s="1"/>
      <c r="M10" s="1"/>
    </row>
    <row r="11" spans="1:13" ht="38.25" x14ac:dyDescent="0.25">
      <c r="A11" s="4" t="s">
        <v>24</v>
      </c>
      <c r="B11" s="17" t="s">
        <v>308</v>
      </c>
      <c r="C11" s="17" t="s">
        <v>599</v>
      </c>
      <c r="D11" s="16" t="s">
        <v>13</v>
      </c>
      <c r="E11" s="31">
        <v>2</v>
      </c>
      <c r="F11" s="31">
        <v>10</v>
      </c>
      <c r="G11" s="40">
        <f t="shared" si="0"/>
        <v>12</v>
      </c>
      <c r="H11" s="1"/>
      <c r="I11" s="1"/>
      <c r="J11" s="1"/>
      <c r="K11" s="1"/>
      <c r="L11" s="1"/>
      <c r="M11" s="1"/>
    </row>
    <row r="12" spans="1:13" ht="25.5" x14ac:dyDescent="0.25">
      <c r="A12" s="4" t="s">
        <v>27</v>
      </c>
      <c r="B12" s="17" t="s">
        <v>309</v>
      </c>
      <c r="C12" s="17" t="s">
        <v>600</v>
      </c>
      <c r="D12" s="16" t="s">
        <v>13</v>
      </c>
      <c r="E12" s="31">
        <v>1</v>
      </c>
      <c r="F12" s="31">
        <v>15</v>
      </c>
      <c r="G12" s="40">
        <f t="shared" si="0"/>
        <v>16</v>
      </c>
      <c r="H12" s="1"/>
      <c r="I12" s="1"/>
      <c r="J12" s="1"/>
      <c r="K12" s="1"/>
      <c r="L12" s="1"/>
      <c r="M12" s="1"/>
    </row>
    <row r="13" spans="1:13" ht="25.5" x14ac:dyDescent="0.25">
      <c r="A13" s="3" t="s">
        <v>28</v>
      </c>
      <c r="B13" s="17" t="s">
        <v>310</v>
      </c>
      <c r="C13" s="17" t="s">
        <v>601</v>
      </c>
      <c r="D13" s="16" t="s">
        <v>13</v>
      </c>
      <c r="E13" s="31">
        <v>1</v>
      </c>
      <c r="F13" s="31">
        <v>5</v>
      </c>
      <c r="G13" s="40">
        <f t="shared" si="0"/>
        <v>6</v>
      </c>
      <c r="H13" s="1"/>
      <c r="I13" s="1"/>
      <c r="J13" s="1"/>
      <c r="K13" s="1"/>
      <c r="L13" s="1"/>
      <c r="M13" s="1"/>
    </row>
    <row r="14" spans="1:13" ht="25.5" x14ac:dyDescent="0.25">
      <c r="A14" s="4" t="s">
        <v>30</v>
      </c>
      <c r="B14" s="17" t="s">
        <v>311</v>
      </c>
      <c r="C14" s="17" t="s">
        <v>603</v>
      </c>
      <c r="D14" s="16" t="s">
        <v>13</v>
      </c>
      <c r="E14" s="31">
        <v>0</v>
      </c>
      <c r="F14" s="31">
        <v>5</v>
      </c>
      <c r="G14" s="40">
        <f t="shared" si="0"/>
        <v>5</v>
      </c>
      <c r="H14" s="1"/>
      <c r="I14" s="1"/>
      <c r="J14" s="1"/>
      <c r="K14" s="1"/>
      <c r="L14" s="1"/>
      <c r="M14" s="1"/>
    </row>
    <row r="15" spans="1:13" ht="38.25" x14ac:dyDescent="0.25">
      <c r="A15" s="3" t="s">
        <v>32</v>
      </c>
      <c r="B15" s="17" t="s">
        <v>312</v>
      </c>
      <c r="C15" s="17" t="s">
        <v>604</v>
      </c>
      <c r="D15" s="16" t="s">
        <v>13</v>
      </c>
      <c r="E15" s="31">
        <v>0</v>
      </c>
      <c r="F15" s="31">
        <v>5</v>
      </c>
      <c r="G15" s="40">
        <f t="shared" si="0"/>
        <v>5</v>
      </c>
      <c r="H15" s="1"/>
      <c r="I15" s="1"/>
      <c r="J15" s="1"/>
      <c r="K15" s="1"/>
      <c r="L15" s="1"/>
      <c r="M15" s="1"/>
    </row>
    <row r="16" spans="1:13" ht="38.25" x14ac:dyDescent="0.25">
      <c r="A16" s="4" t="s">
        <v>35</v>
      </c>
      <c r="B16" s="17" t="s">
        <v>313</v>
      </c>
      <c r="C16" s="17" t="s">
        <v>605</v>
      </c>
      <c r="D16" s="16" t="s">
        <v>13</v>
      </c>
      <c r="E16" s="31">
        <v>1</v>
      </c>
      <c r="F16" s="31">
        <v>3</v>
      </c>
      <c r="G16" s="40">
        <f t="shared" si="0"/>
        <v>4</v>
      </c>
      <c r="H16" s="1"/>
      <c r="I16" s="1"/>
      <c r="J16" s="1"/>
      <c r="K16" s="1"/>
      <c r="L16" s="1"/>
      <c r="M16" s="1"/>
    </row>
    <row r="17" spans="1:13" ht="38.25" x14ac:dyDescent="0.25">
      <c r="A17" s="3" t="s">
        <v>37</v>
      </c>
      <c r="B17" s="17" t="s">
        <v>314</v>
      </c>
      <c r="C17" s="17" t="s">
        <v>606</v>
      </c>
      <c r="D17" s="16" t="s">
        <v>13</v>
      </c>
      <c r="E17" s="31">
        <v>6</v>
      </c>
      <c r="F17" s="31">
        <v>10</v>
      </c>
      <c r="G17" s="40">
        <f t="shared" si="0"/>
        <v>16</v>
      </c>
      <c r="H17" s="1"/>
      <c r="I17" s="1"/>
      <c r="J17" s="1"/>
      <c r="K17" s="1"/>
      <c r="L17" s="1"/>
      <c r="M17" s="1"/>
    </row>
    <row r="18" spans="1:13" ht="38.25" x14ac:dyDescent="0.25">
      <c r="A18" s="3" t="s">
        <v>39</v>
      </c>
      <c r="B18" s="17" t="s">
        <v>315</v>
      </c>
      <c r="C18" s="17" t="s">
        <v>607</v>
      </c>
      <c r="D18" s="16" t="s">
        <v>13</v>
      </c>
      <c r="E18" s="31">
        <v>1</v>
      </c>
      <c r="F18" s="31">
        <v>8</v>
      </c>
      <c r="G18" s="40">
        <f t="shared" si="0"/>
        <v>9</v>
      </c>
      <c r="H18" s="1"/>
      <c r="I18" s="1"/>
      <c r="J18" s="1"/>
      <c r="K18" s="1"/>
      <c r="L18" s="1"/>
      <c r="M18" s="1"/>
    </row>
    <row r="19" spans="1:13" ht="38.25" x14ac:dyDescent="0.25">
      <c r="A19" s="4" t="s">
        <v>41</v>
      </c>
      <c r="B19" s="17" t="s">
        <v>316</v>
      </c>
      <c r="C19" s="17" t="s">
        <v>608</v>
      </c>
      <c r="D19" s="16" t="s">
        <v>13</v>
      </c>
      <c r="E19" s="31">
        <v>0</v>
      </c>
      <c r="F19" s="31">
        <v>10</v>
      </c>
      <c r="G19" s="40">
        <f t="shared" si="0"/>
        <v>10</v>
      </c>
      <c r="H19" s="1"/>
      <c r="I19" s="1"/>
      <c r="J19" s="1"/>
      <c r="K19" s="1"/>
      <c r="L19" s="1"/>
      <c r="M19" s="1"/>
    </row>
    <row r="20" spans="1:13" ht="38.25" x14ac:dyDescent="0.25">
      <c r="A20" s="3" t="s">
        <v>44</v>
      </c>
      <c r="B20" s="17" t="s">
        <v>317</v>
      </c>
      <c r="C20" s="17" t="s">
        <v>609</v>
      </c>
      <c r="D20" s="16" t="s">
        <v>13</v>
      </c>
      <c r="E20" s="31">
        <v>0</v>
      </c>
      <c r="F20" s="31">
        <v>15</v>
      </c>
      <c r="G20" s="40">
        <f t="shared" si="0"/>
        <v>15</v>
      </c>
      <c r="H20" s="1"/>
      <c r="I20" s="1"/>
      <c r="J20" s="1"/>
      <c r="K20" s="1"/>
      <c r="L20" s="1"/>
      <c r="M20" s="1"/>
    </row>
    <row r="21" spans="1:13" ht="38.25" x14ac:dyDescent="0.25">
      <c r="A21" s="4" t="s">
        <v>46</v>
      </c>
      <c r="B21" s="17" t="s">
        <v>318</v>
      </c>
      <c r="C21" s="17" t="s">
        <v>610</v>
      </c>
      <c r="D21" s="16" t="s">
        <v>13</v>
      </c>
      <c r="E21" s="31">
        <v>0</v>
      </c>
      <c r="F21" s="31">
        <v>30</v>
      </c>
      <c r="G21" s="40">
        <f t="shared" si="0"/>
        <v>30</v>
      </c>
      <c r="H21" s="1"/>
      <c r="I21" s="1"/>
      <c r="J21" s="1"/>
      <c r="K21" s="1"/>
      <c r="L21" s="1"/>
      <c r="M21" s="1"/>
    </row>
    <row r="22" spans="1:13" ht="38.25" x14ac:dyDescent="0.25">
      <c r="A22" s="4" t="s">
        <v>48</v>
      </c>
      <c r="B22" s="18" t="s">
        <v>612</v>
      </c>
      <c r="C22" s="18" t="s">
        <v>611</v>
      </c>
      <c r="D22" s="7" t="s">
        <v>5</v>
      </c>
      <c r="E22" s="31">
        <v>0</v>
      </c>
      <c r="F22" s="31">
        <v>15</v>
      </c>
      <c r="G22" s="40">
        <f t="shared" si="0"/>
        <v>15</v>
      </c>
      <c r="H22" s="1"/>
      <c r="I22" s="1"/>
      <c r="J22" s="1"/>
      <c r="K22" s="1"/>
      <c r="L22" s="1"/>
      <c r="M22" s="1"/>
    </row>
    <row r="23" spans="1:13" ht="38.25" x14ac:dyDescent="0.25">
      <c r="A23" s="3" t="s">
        <v>49</v>
      </c>
      <c r="B23" s="19" t="s">
        <v>614</v>
      </c>
      <c r="C23" s="19" t="s">
        <v>613</v>
      </c>
      <c r="D23" s="12" t="s">
        <v>5</v>
      </c>
      <c r="E23" s="31">
        <v>0</v>
      </c>
      <c r="F23" s="31">
        <v>10</v>
      </c>
      <c r="G23" s="40">
        <f t="shared" si="0"/>
        <v>10</v>
      </c>
      <c r="H23" s="1"/>
      <c r="I23" s="1"/>
      <c r="J23" s="1"/>
      <c r="K23" s="1"/>
      <c r="L23" s="1"/>
      <c r="M23" s="1"/>
    </row>
    <row r="24" spans="1:13" ht="25.5" x14ac:dyDescent="0.25">
      <c r="A24" s="4" t="s">
        <v>51</v>
      </c>
      <c r="B24" s="19" t="s">
        <v>319</v>
      </c>
      <c r="C24" s="19" t="s">
        <v>615</v>
      </c>
      <c r="D24" s="12" t="s">
        <v>5</v>
      </c>
      <c r="E24" s="31">
        <v>0</v>
      </c>
      <c r="F24" s="31">
        <v>10</v>
      </c>
      <c r="G24" s="40">
        <f t="shared" si="0"/>
        <v>10</v>
      </c>
      <c r="H24" s="1"/>
      <c r="I24" s="1"/>
      <c r="J24" s="1"/>
      <c r="K24" s="1"/>
      <c r="L24" s="1"/>
      <c r="M24" s="1"/>
    </row>
    <row r="25" spans="1:13" ht="38.25" x14ac:dyDescent="0.25">
      <c r="A25" s="4" t="s">
        <v>53</v>
      </c>
      <c r="B25" s="19" t="s">
        <v>617</v>
      </c>
      <c r="C25" s="19" t="s">
        <v>616</v>
      </c>
      <c r="D25" s="12" t="s">
        <v>5</v>
      </c>
      <c r="E25" s="31">
        <v>0</v>
      </c>
      <c r="F25" s="31">
        <v>4</v>
      </c>
      <c r="G25" s="40">
        <f t="shared" si="0"/>
        <v>4</v>
      </c>
      <c r="H25" s="1"/>
      <c r="I25" s="1"/>
      <c r="J25" s="1"/>
      <c r="K25" s="1"/>
      <c r="L25" s="1"/>
      <c r="M25" s="1"/>
    </row>
    <row r="26" spans="1:13" ht="25.5" x14ac:dyDescent="0.25">
      <c r="A26" s="3" t="s">
        <v>55</v>
      </c>
      <c r="B26" s="19" t="s">
        <v>619</v>
      </c>
      <c r="C26" s="19" t="s">
        <v>618</v>
      </c>
      <c r="D26" s="12" t="s">
        <v>5</v>
      </c>
      <c r="E26" s="31">
        <v>0</v>
      </c>
      <c r="F26" s="31">
        <v>4</v>
      </c>
      <c r="G26" s="40">
        <f t="shared" si="0"/>
        <v>4</v>
      </c>
      <c r="H26" s="1"/>
      <c r="I26" s="1"/>
      <c r="J26" s="1"/>
      <c r="K26" s="1"/>
      <c r="L26" s="1"/>
      <c r="M26" s="1"/>
    </row>
    <row r="27" spans="1:13" ht="38.25" x14ac:dyDescent="0.25">
      <c r="A27" s="4" t="s">
        <v>57</v>
      </c>
      <c r="B27" s="19" t="s">
        <v>621</v>
      </c>
      <c r="C27" s="19" t="s">
        <v>620</v>
      </c>
      <c r="D27" s="12" t="s">
        <v>13</v>
      </c>
      <c r="E27" s="31">
        <v>0</v>
      </c>
      <c r="F27" s="31">
        <v>5</v>
      </c>
      <c r="G27" s="40">
        <f t="shared" si="0"/>
        <v>5</v>
      </c>
      <c r="H27" s="1"/>
      <c r="I27" s="1"/>
      <c r="J27" s="1"/>
      <c r="K27" s="1"/>
      <c r="L27" s="1"/>
      <c r="M27" s="1"/>
    </row>
    <row r="28" spans="1:13" ht="25.5" x14ac:dyDescent="0.25">
      <c r="A28" s="4" t="s">
        <v>59</v>
      </c>
      <c r="B28" s="19" t="s">
        <v>623</v>
      </c>
      <c r="C28" s="19" t="s">
        <v>622</v>
      </c>
      <c r="D28" s="12" t="s">
        <v>13</v>
      </c>
      <c r="E28" s="31">
        <v>0</v>
      </c>
      <c r="F28" s="31">
        <v>5</v>
      </c>
      <c r="G28" s="40">
        <f t="shared" si="0"/>
        <v>5</v>
      </c>
      <c r="H28" s="1"/>
      <c r="I28" s="1"/>
      <c r="J28" s="1"/>
      <c r="K28" s="1"/>
      <c r="L28" s="1"/>
      <c r="M28" s="1"/>
    </row>
    <row r="29" spans="1:13" ht="25.5" x14ac:dyDescent="0.25">
      <c r="A29" s="3" t="s">
        <v>61</v>
      </c>
      <c r="B29" s="19" t="s">
        <v>320</v>
      </c>
      <c r="C29" s="19" t="s">
        <v>624</v>
      </c>
      <c r="D29" s="12" t="s">
        <v>321</v>
      </c>
      <c r="E29" s="31">
        <v>0</v>
      </c>
      <c r="F29" s="31">
        <v>10</v>
      </c>
      <c r="G29" s="40">
        <f t="shared" si="0"/>
        <v>10</v>
      </c>
      <c r="H29" s="1"/>
      <c r="I29" s="1"/>
      <c r="J29" s="1"/>
      <c r="K29" s="1"/>
      <c r="L29" s="1"/>
      <c r="M29" s="1"/>
    </row>
    <row r="30" spans="1:13" ht="25.5" x14ac:dyDescent="0.25">
      <c r="A30" s="4" t="s">
        <v>62</v>
      </c>
      <c r="B30" s="19" t="s">
        <v>626</v>
      </c>
      <c r="C30" s="19" t="s">
        <v>625</v>
      </c>
      <c r="D30" s="12" t="s">
        <v>13</v>
      </c>
      <c r="E30" s="31">
        <v>0</v>
      </c>
      <c r="F30" s="31">
        <v>10</v>
      </c>
      <c r="G30" s="40">
        <f t="shared" si="0"/>
        <v>10</v>
      </c>
      <c r="H30" s="1"/>
      <c r="I30" s="1"/>
      <c r="J30" s="1"/>
      <c r="K30" s="1"/>
      <c r="L30" s="1"/>
      <c r="M30" s="1"/>
    </row>
    <row r="31" spans="1:13" ht="25.5" x14ac:dyDescent="0.25">
      <c r="A31" s="4" t="s">
        <v>63</v>
      </c>
      <c r="B31" s="19" t="s">
        <v>628</v>
      </c>
      <c r="C31" s="19" t="s">
        <v>627</v>
      </c>
      <c r="D31" s="12" t="s">
        <v>13</v>
      </c>
      <c r="E31" s="31">
        <v>0</v>
      </c>
      <c r="F31" s="31">
        <v>10</v>
      </c>
      <c r="G31" s="40">
        <f t="shared" si="0"/>
        <v>10</v>
      </c>
      <c r="H31" s="1"/>
      <c r="I31" s="1"/>
      <c r="J31" s="1"/>
      <c r="K31" s="1"/>
      <c r="L31" s="1"/>
      <c r="M31" s="1"/>
    </row>
    <row r="32" spans="1:13" ht="25.5" x14ac:dyDescent="0.25">
      <c r="A32" s="3" t="s">
        <v>65</v>
      </c>
      <c r="B32" s="19" t="s">
        <v>630</v>
      </c>
      <c r="C32" s="19" t="s">
        <v>629</v>
      </c>
      <c r="D32" s="12" t="s">
        <v>13</v>
      </c>
      <c r="E32" s="31">
        <v>0</v>
      </c>
      <c r="F32" s="31">
        <v>10</v>
      </c>
      <c r="G32" s="40">
        <f t="shared" si="0"/>
        <v>10</v>
      </c>
      <c r="H32" s="1"/>
      <c r="I32" s="1"/>
      <c r="J32" s="1"/>
      <c r="K32" s="1"/>
      <c r="L32" s="1"/>
      <c r="M32" s="1"/>
    </row>
    <row r="33" spans="1:13" ht="25.5" x14ac:dyDescent="0.25">
      <c r="A33" s="4" t="s">
        <v>67</v>
      </c>
      <c r="B33" s="19" t="s">
        <v>322</v>
      </c>
      <c r="C33" s="19" t="s">
        <v>631</v>
      </c>
      <c r="D33" s="12" t="s">
        <v>321</v>
      </c>
      <c r="E33" s="31">
        <v>0</v>
      </c>
      <c r="F33" s="31">
        <v>10</v>
      </c>
      <c r="G33" s="40">
        <f t="shared" si="0"/>
        <v>10</v>
      </c>
      <c r="H33" s="1"/>
      <c r="I33" s="1"/>
      <c r="J33" s="1"/>
      <c r="K33" s="1"/>
      <c r="L33" s="1"/>
      <c r="M33" s="1"/>
    </row>
    <row r="34" spans="1:13" ht="25.5" x14ac:dyDescent="0.25">
      <c r="A34" s="4" t="s">
        <v>68</v>
      </c>
      <c r="B34" s="19" t="s">
        <v>633</v>
      </c>
      <c r="C34" s="19" t="s">
        <v>632</v>
      </c>
      <c r="D34" s="12" t="s">
        <v>321</v>
      </c>
      <c r="E34" s="31">
        <v>5</v>
      </c>
      <c r="F34" s="31">
        <v>15</v>
      </c>
      <c r="G34" s="40">
        <f t="shared" si="0"/>
        <v>20</v>
      </c>
      <c r="H34" s="1"/>
      <c r="I34" s="1"/>
      <c r="J34" s="1"/>
      <c r="K34" s="1"/>
      <c r="L34" s="1"/>
      <c r="M34" s="1"/>
    </row>
    <row r="35" spans="1:13" ht="25.5" x14ac:dyDescent="0.25">
      <c r="A35" s="3" t="s">
        <v>70</v>
      </c>
      <c r="B35" s="19" t="s">
        <v>323</v>
      </c>
      <c r="C35" s="19" t="s">
        <v>634</v>
      </c>
      <c r="D35" s="12" t="s">
        <v>13</v>
      </c>
      <c r="E35" s="31">
        <v>0</v>
      </c>
      <c r="F35" s="31">
        <v>20</v>
      </c>
      <c r="G35" s="40">
        <f t="shared" si="0"/>
        <v>20</v>
      </c>
      <c r="H35" s="1"/>
      <c r="I35" s="1"/>
      <c r="J35" s="1"/>
      <c r="K35" s="1"/>
      <c r="L35" s="1"/>
      <c r="M35" s="1"/>
    </row>
    <row r="36" spans="1:13" ht="25.5" x14ac:dyDescent="0.25">
      <c r="A36" s="4" t="s">
        <v>72</v>
      </c>
      <c r="B36" s="19" t="s">
        <v>324</v>
      </c>
      <c r="C36" s="19" t="s">
        <v>635</v>
      </c>
      <c r="D36" s="12" t="s">
        <v>13</v>
      </c>
      <c r="E36" s="31">
        <v>0</v>
      </c>
      <c r="F36" s="31">
        <v>10</v>
      </c>
      <c r="G36" s="40">
        <f t="shared" si="0"/>
        <v>10</v>
      </c>
      <c r="H36" s="1"/>
      <c r="I36" s="1"/>
      <c r="J36" s="1"/>
      <c r="K36" s="1"/>
      <c r="L36" s="1"/>
      <c r="M36" s="1"/>
    </row>
    <row r="37" spans="1:13" ht="25.5" x14ac:dyDescent="0.25">
      <c r="A37" s="4" t="s">
        <v>74</v>
      </c>
      <c r="B37" s="19" t="s">
        <v>325</v>
      </c>
      <c r="C37" s="19" t="s">
        <v>636</v>
      </c>
      <c r="D37" s="12" t="s">
        <v>321</v>
      </c>
      <c r="E37" s="31">
        <v>0</v>
      </c>
      <c r="F37" s="31">
        <v>10</v>
      </c>
      <c r="G37" s="40">
        <f t="shared" si="0"/>
        <v>10</v>
      </c>
      <c r="H37" s="1"/>
      <c r="I37" s="1"/>
      <c r="J37" s="1"/>
      <c r="K37" s="1"/>
      <c r="L37" s="1"/>
      <c r="M37" s="1"/>
    </row>
    <row r="38" spans="1:13" ht="25.5" x14ac:dyDescent="0.25">
      <c r="A38" s="3" t="s">
        <v>75</v>
      </c>
      <c r="B38" s="19" t="s">
        <v>326</v>
      </c>
      <c r="C38" s="19" t="s">
        <v>637</v>
      </c>
      <c r="D38" s="12" t="s">
        <v>321</v>
      </c>
      <c r="E38" s="31">
        <v>0</v>
      </c>
      <c r="F38" s="31">
        <v>15</v>
      </c>
      <c r="G38" s="40">
        <f t="shared" si="0"/>
        <v>15</v>
      </c>
      <c r="H38" s="1"/>
      <c r="I38" s="1"/>
      <c r="J38" s="1"/>
      <c r="K38" s="1"/>
      <c r="L38" s="1"/>
      <c r="M38" s="1"/>
    </row>
    <row r="39" spans="1:13" ht="25.5" x14ac:dyDescent="0.25">
      <c r="A39" s="4" t="s">
        <v>77</v>
      </c>
      <c r="B39" s="19" t="s">
        <v>327</v>
      </c>
      <c r="C39" s="19" t="s">
        <v>638</v>
      </c>
      <c r="D39" s="12" t="s">
        <v>321</v>
      </c>
      <c r="E39" s="31">
        <v>0</v>
      </c>
      <c r="F39" s="31">
        <v>6</v>
      </c>
      <c r="G39" s="40">
        <f t="shared" si="0"/>
        <v>6</v>
      </c>
      <c r="H39" s="1"/>
      <c r="I39" s="1"/>
      <c r="J39" s="1"/>
      <c r="K39" s="1"/>
      <c r="L39" s="1"/>
      <c r="M39" s="1"/>
    </row>
    <row r="40" spans="1:13" ht="25.5" x14ac:dyDescent="0.25">
      <c r="A40" s="4" t="s">
        <v>78</v>
      </c>
      <c r="B40" s="19" t="s">
        <v>640</v>
      </c>
      <c r="C40" s="19" t="s">
        <v>639</v>
      </c>
      <c r="D40" s="12" t="s">
        <v>321</v>
      </c>
      <c r="E40" s="31">
        <v>0</v>
      </c>
      <c r="F40" s="31">
        <v>6</v>
      </c>
      <c r="G40" s="40">
        <f t="shared" si="0"/>
        <v>6</v>
      </c>
      <c r="H40" s="1"/>
      <c r="I40" s="1"/>
      <c r="J40" s="1"/>
      <c r="K40" s="1"/>
      <c r="L40" s="1"/>
      <c r="M40" s="1"/>
    </row>
    <row r="41" spans="1:13" ht="25.5" x14ac:dyDescent="0.25">
      <c r="A41" s="3" t="s">
        <v>81</v>
      </c>
      <c r="B41" s="19" t="s">
        <v>328</v>
      </c>
      <c r="C41" s="19" t="s">
        <v>641</v>
      </c>
      <c r="D41" s="12" t="s">
        <v>321</v>
      </c>
      <c r="E41" s="31">
        <v>0</v>
      </c>
      <c r="F41" s="31">
        <v>6</v>
      </c>
      <c r="G41" s="40">
        <f t="shared" si="0"/>
        <v>6</v>
      </c>
      <c r="H41" s="1"/>
      <c r="I41" s="1"/>
      <c r="J41" s="1"/>
      <c r="K41" s="1"/>
      <c r="L41" s="1"/>
      <c r="M41" s="1"/>
    </row>
    <row r="42" spans="1:13" ht="25.5" x14ac:dyDescent="0.25">
      <c r="A42" s="4" t="s">
        <v>83</v>
      </c>
      <c r="B42" s="19" t="s">
        <v>643</v>
      </c>
      <c r="C42" s="19" t="s">
        <v>642</v>
      </c>
      <c r="D42" s="12" t="s">
        <v>5</v>
      </c>
      <c r="E42" s="31">
        <v>0</v>
      </c>
      <c r="F42" s="31">
        <v>6</v>
      </c>
      <c r="G42" s="40">
        <f t="shared" si="0"/>
        <v>6</v>
      </c>
      <c r="H42" s="1"/>
      <c r="I42" s="1"/>
      <c r="J42" s="1"/>
      <c r="K42" s="1"/>
      <c r="L42" s="1"/>
      <c r="M42" s="1"/>
    </row>
    <row r="43" spans="1:13" ht="25.5" x14ac:dyDescent="0.25">
      <c r="A43" s="4" t="s">
        <v>85</v>
      </c>
      <c r="B43" s="19" t="s">
        <v>329</v>
      </c>
      <c r="C43" s="19" t="s">
        <v>644</v>
      </c>
      <c r="D43" s="12" t="s">
        <v>330</v>
      </c>
      <c r="E43" s="31">
        <v>0</v>
      </c>
      <c r="F43" s="31">
        <v>3</v>
      </c>
      <c r="G43" s="40">
        <f t="shared" si="0"/>
        <v>3</v>
      </c>
      <c r="H43" s="1"/>
      <c r="I43" s="1"/>
      <c r="J43" s="1"/>
      <c r="K43" s="1"/>
      <c r="L43" s="1"/>
      <c r="M43" s="1"/>
    </row>
    <row r="44" spans="1:13" ht="25.5" x14ac:dyDescent="0.25">
      <c r="A44" s="3" t="s">
        <v>87</v>
      </c>
      <c r="B44" s="19" t="s">
        <v>437</v>
      </c>
      <c r="C44" s="19" t="s">
        <v>645</v>
      </c>
      <c r="D44" s="12" t="s">
        <v>5</v>
      </c>
      <c r="E44" s="31">
        <v>0</v>
      </c>
      <c r="F44" s="31">
        <v>200</v>
      </c>
      <c r="G44" s="40">
        <f t="shared" si="0"/>
        <v>200</v>
      </c>
      <c r="H44" s="1"/>
      <c r="I44" s="1"/>
      <c r="J44" s="1"/>
      <c r="K44" s="1"/>
      <c r="L44" s="1"/>
      <c r="M44" s="1"/>
    </row>
    <row r="45" spans="1:13" ht="25.5" x14ac:dyDescent="0.25">
      <c r="A45" s="4" t="s">
        <v>89</v>
      </c>
      <c r="B45" s="19" t="s">
        <v>647</v>
      </c>
      <c r="C45" s="19" t="s">
        <v>646</v>
      </c>
      <c r="D45" s="12" t="s">
        <v>13</v>
      </c>
      <c r="E45" s="31">
        <v>0</v>
      </c>
      <c r="F45" s="31">
        <v>5</v>
      </c>
      <c r="G45" s="40">
        <f t="shared" si="0"/>
        <v>5</v>
      </c>
      <c r="H45" s="1"/>
      <c r="I45" s="1"/>
      <c r="J45" s="1"/>
      <c r="K45" s="1"/>
      <c r="L45" s="1"/>
      <c r="M45" s="1"/>
    </row>
    <row r="46" spans="1:13" ht="38.25" x14ac:dyDescent="0.25">
      <c r="A46" s="4" t="s">
        <v>92</v>
      </c>
      <c r="B46" s="19" t="s">
        <v>331</v>
      </c>
      <c r="C46" s="19" t="s">
        <v>648</v>
      </c>
      <c r="D46" s="12" t="s">
        <v>13</v>
      </c>
      <c r="E46" s="31">
        <v>0</v>
      </c>
      <c r="F46" s="31">
        <v>5</v>
      </c>
      <c r="G46" s="40">
        <f t="shared" si="0"/>
        <v>5</v>
      </c>
      <c r="H46" s="1"/>
      <c r="I46" s="1"/>
      <c r="J46" s="1"/>
      <c r="K46" s="1"/>
      <c r="L46" s="1"/>
      <c r="M46" s="1"/>
    </row>
    <row r="47" spans="1:13" ht="38.25" x14ac:dyDescent="0.25">
      <c r="A47" s="3" t="s">
        <v>94</v>
      </c>
      <c r="B47" s="19" t="s">
        <v>332</v>
      </c>
      <c r="C47" s="19" t="s">
        <v>649</v>
      </c>
      <c r="D47" s="12" t="s">
        <v>5</v>
      </c>
      <c r="E47" s="31">
        <v>0</v>
      </c>
      <c r="F47" s="31">
        <v>50</v>
      </c>
      <c r="G47" s="40">
        <f t="shared" si="0"/>
        <v>50</v>
      </c>
      <c r="H47" s="1"/>
      <c r="I47" s="1"/>
      <c r="J47" s="1"/>
      <c r="K47" s="1"/>
      <c r="L47" s="1"/>
      <c r="M47" s="1"/>
    </row>
    <row r="48" spans="1:13" ht="25.5" x14ac:dyDescent="0.25">
      <c r="A48" s="4" t="s">
        <v>96</v>
      </c>
      <c r="B48" s="19" t="s">
        <v>333</v>
      </c>
      <c r="C48" s="19" t="s">
        <v>650</v>
      </c>
      <c r="D48" s="12" t="s">
        <v>5</v>
      </c>
      <c r="E48" s="31">
        <v>0</v>
      </c>
      <c r="F48" s="31">
        <v>200</v>
      </c>
      <c r="G48" s="40">
        <f t="shared" si="0"/>
        <v>200</v>
      </c>
      <c r="H48" s="1"/>
      <c r="I48" s="1"/>
      <c r="J48" s="1"/>
      <c r="K48" s="1"/>
      <c r="L48" s="1"/>
      <c r="M48" s="1"/>
    </row>
    <row r="49" spans="1:13" ht="38.25" x14ac:dyDescent="0.25">
      <c r="A49" s="4" t="s">
        <v>98</v>
      </c>
      <c r="B49" s="19" t="s">
        <v>334</v>
      </c>
      <c r="C49" s="19" t="s">
        <v>651</v>
      </c>
      <c r="D49" s="12" t="s">
        <v>5</v>
      </c>
      <c r="E49" s="31">
        <v>0</v>
      </c>
      <c r="F49" s="31">
        <v>250</v>
      </c>
      <c r="G49" s="40">
        <f t="shared" si="0"/>
        <v>250</v>
      </c>
      <c r="H49" s="1"/>
      <c r="I49" s="1"/>
      <c r="J49" s="1"/>
      <c r="K49" s="1"/>
      <c r="L49" s="1"/>
      <c r="M49" s="1"/>
    </row>
    <row r="50" spans="1:13" ht="38.25" x14ac:dyDescent="0.25">
      <c r="A50" s="3" t="s">
        <v>99</v>
      </c>
      <c r="B50" s="19" t="s">
        <v>653</v>
      </c>
      <c r="C50" s="19" t="s">
        <v>652</v>
      </c>
      <c r="D50" s="12" t="s">
        <v>13</v>
      </c>
      <c r="E50" s="31">
        <v>0</v>
      </c>
      <c r="F50" s="31">
        <v>150</v>
      </c>
      <c r="G50" s="40">
        <f t="shared" si="0"/>
        <v>150</v>
      </c>
      <c r="H50" s="1"/>
      <c r="I50" s="1"/>
      <c r="J50" s="1"/>
      <c r="K50" s="1"/>
      <c r="L50" s="1"/>
      <c r="M50" s="1"/>
    </row>
    <row r="51" spans="1:13" ht="25.5" x14ac:dyDescent="0.25">
      <c r="A51" s="4" t="s">
        <v>100</v>
      </c>
      <c r="B51" s="19" t="s">
        <v>654</v>
      </c>
      <c r="C51" s="19" t="s">
        <v>656</v>
      </c>
      <c r="D51" s="12" t="s">
        <v>5</v>
      </c>
      <c r="E51" s="31">
        <v>0</v>
      </c>
      <c r="F51" s="31">
        <v>50</v>
      </c>
      <c r="G51" s="40">
        <f t="shared" si="0"/>
        <v>50</v>
      </c>
      <c r="H51" s="1"/>
      <c r="I51" s="1"/>
      <c r="J51" s="1"/>
      <c r="K51" s="1"/>
      <c r="L51" s="1"/>
      <c r="M51" s="1"/>
    </row>
    <row r="52" spans="1:13" ht="25.5" x14ac:dyDescent="0.25">
      <c r="A52" s="4" t="s">
        <v>101</v>
      </c>
      <c r="B52" s="19" t="s">
        <v>658</v>
      </c>
      <c r="C52" s="19" t="s">
        <v>657</v>
      </c>
      <c r="D52" s="12" t="s">
        <v>13</v>
      </c>
      <c r="E52" s="31">
        <v>0</v>
      </c>
      <c r="F52" s="31">
        <v>30</v>
      </c>
      <c r="G52" s="40">
        <f t="shared" si="0"/>
        <v>30</v>
      </c>
      <c r="H52" s="1"/>
      <c r="I52" s="1"/>
      <c r="J52" s="1"/>
      <c r="K52" s="1"/>
      <c r="L52" s="1"/>
      <c r="M52" s="1"/>
    </row>
    <row r="53" spans="1:13" ht="25.5" x14ac:dyDescent="0.25">
      <c r="A53" s="3" t="s">
        <v>103</v>
      </c>
      <c r="B53" s="19" t="s">
        <v>655</v>
      </c>
      <c r="C53" s="19" t="s">
        <v>659</v>
      </c>
      <c r="D53" s="12" t="s">
        <v>13</v>
      </c>
      <c r="E53" s="31">
        <v>0</v>
      </c>
      <c r="F53" s="31">
        <v>10</v>
      </c>
      <c r="G53" s="40">
        <f t="shared" si="0"/>
        <v>10</v>
      </c>
      <c r="H53" s="1"/>
      <c r="I53" s="1"/>
      <c r="J53" s="1"/>
      <c r="K53" s="1"/>
      <c r="L53" s="1"/>
      <c r="M53" s="1"/>
    </row>
    <row r="54" spans="1:13" ht="25.5" x14ac:dyDescent="0.25">
      <c r="A54" s="4" t="s">
        <v>104</v>
      </c>
      <c r="B54" s="19" t="s">
        <v>660</v>
      </c>
      <c r="C54" s="19" t="s">
        <v>661</v>
      </c>
      <c r="D54" s="12" t="s">
        <v>5</v>
      </c>
      <c r="E54" s="31">
        <v>0</v>
      </c>
      <c r="F54" s="31">
        <v>6</v>
      </c>
      <c r="G54" s="40">
        <f t="shared" si="0"/>
        <v>6</v>
      </c>
      <c r="H54" s="1"/>
      <c r="I54" s="1"/>
      <c r="J54" s="1"/>
      <c r="K54" s="1"/>
      <c r="L54" s="1"/>
      <c r="M54" s="1"/>
    </row>
    <row r="55" spans="1:13" ht="25.5" x14ac:dyDescent="0.25">
      <c r="A55" s="4" t="s">
        <v>105</v>
      </c>
      <c r="B55" s="19" t="s">
        <v>664</v>
      </c>
      <c r="C55" s="19" t="s">
        <v>662</v>
      </c>
      <c r="D55" s="12" t="s">
        <v>13</v>
      </c>
      <c r="E55" s="31">
        <v>0</v>
      </c>
      <c r="F55" s="31">
        <v>6</v>
      </c>
      <c r="G55" s="40">
        <f t="shared" si="0"/>
        <v>6</v>
      </c>
      <c r="H55" s="1"/>
      <c r="I55" s="1"/>
      <c r="J55" s="1"/>
      <c r="K55" s="1"/>
      <c r="L55" s="1"/>
      <c r="M55" s="1"/>
    </row>
    <row r="56" spans="1:13" ht="25.5" x14ac:dyDescent="0.25">
      <c r="A56" s="3" t="s">
        <v>106</v>
      </c>
      <c r="B56" s="19" t="s">
        <v>335</v>
      </c>
      <c r="C56" s="19" t="s">
        <v>663</v>
      </c>
      <c r="D56" s="12" t="s">
        <v>13</v>
      </c>
      <c r="E56" s="31">
        <v>0</v>
      </c>
      <c r="F56" s="31">
        <v>10</v>
      </c>
      <c r="G56" s="40">
        <f t="shared" si="0"/>
        <v>10</v>
      </c>
      <c r="H56" s="1"/>
      <c r="I56" s="1"/>
      <c r="J56" s="1"/>
      <c r="K56" s="1"/>
      <c r="L56" s="1"/>
      <c r="M56" s="1"/>
    </row>
    <row r="57" spans="1:13" x14ac:dyDescent="0.25">
      <c r="A57" s="4" t="s">
        <v>107</v>
      </c>
      <c r="B57" s="19" t="s">
        <v>336</v>
      </c>
      <c r="C57" s="19" t="s">
        <v>665</v>
      </c>
      <c r="D57" s="12" t="s">
        <v>13</v>
      </c>
      <c r="E57" s="31">
        <v>0</v>
      </c>
      <c r="F57" s="31">
        <v>9</v>
      </c>
      <c r="G57" s="40">
        <f t="shared" si="0"/>
        <v>9</v>
      </c>
      <c r="H57" s="1"/>
      <c r="I57" s="1"/>
      <c r="J57" s="1"/>
      <c r="K57" s="1"/>
      <c r="L57" s="1"/>
      <c r="M57" s="1"/>
    </row>
    <row r="58" spans="1:13" x14ac:dyDescent="0.25">
      <c r="A58" s="4" t="s">
        <v>108</v>
      </c>
      <c r="B58" s="19" t="s">
        <v>337</v>
      </c>
      <c r="C58" s="19" t="s">
        <v>666</v>
      </c>
      <c r="D58" s="12" t="s">
        <v>13</v>
      </c>
      <c r="E58" s="31">
        <v>0</v>
      </c>
      <c r="F58" s="31">
        <v>30</v>
      </c>
      <c r="G58" s="40">
        <f t="shared" si="0"/>
        <v>30</v>
      </c>
      <c r="H58" s="1"/>
      <c r="I58" s="1"/>
      <c r="J58" s="1"/>
      <c r="K58" s="1"/>
      <c r="L58" s="1"/>
      <c r="M58" s="1"/>
    </row>
    <row r="59" spans="1:13" ht="25.5" x14ac:dyDescent="0.25">
      <c r="A59" s="3" t="s">
        <v>110</v>
      </c>
      <c r="B59" s="19" t="s">
        <v>338</v>
      </c>
      <c r="C59" s="19" t="s">
        <v>667</v>
      </c>
      <c r="D59" s="12" t="s">
        <v>13</v>
      </c>
      <c r="E59" s="31">
        <v>0</v>
      </c>
      <c r="F59" s="31">
        <v>30</v>
      </c>
      <c r="G59" s="40">
        <f t="shared" si="0"/>
        <v>30</v>
      </c>
      <c r="H59" s="1"/>
      <c r="I59" s="1"/>
      <c r="J59" s="1"/>
      <c r="K59" s="1"/>
      <c r="L59" s="1"/>
      <c r="M59" s="1"/>
    </row>
    <row r="60" spans="1:13" ht="25.5" x14ac:dyDescent="0.25">
      <c r="A60" s="4" t="s">
        <v>112</v>
      </c>
      <c r="B60" s="19" t="s">
        <v>669</v>
      </c>
      <c r="C60" s="19" t="s">
        <v>668</v>
      </c>
      <c r="D60" s="12" t="s">
        <v>13</v>
      </c>
      <c r="E60" s="31">
        <v>0</v>
      </c>
      <c r="F60" s="31">
        <v>24</v>
      </c>
      <c r="G60" s="40">
        <f t="shared" si="0"/>
        <v>24</v>
      </c>
      <c r="H60" s="1"/>
      <c r="I60" s="1"/>
      <c r="J60" s="1"/>
      <c r="K60" s="1"/>
      <c r="L60" s="1"/>
      <c r="M60" s="1"/>
    </row>
    <row r="61" spans="1:13" ht="25.5" x14ac:dyDescent="0.25">
      <c r="A61" s="4" t="s">
        <v>114</v>
      </c>
      <c r="B61" s="19" t="s">
        <v>339</v>
      </c>
      <c r="C61" s="19" t="s">
        <v>670</v>
      </c>
      <c r="D61" s="12" t="s">
        <v>5</v>
      </c>
      <c r="E61" s="31">
        <v>0</v>
      </c>
      <c r="F61" s="31">
        <v>30</v>
      </c>
      <c r="G61" s="40">
        <f t="shared" si="0"/>
        <v>30</v>
      </c>
      <c r="H61" s="1"/>
      <c r="I61" s="1"/>
      <c r="J61" s="1"/>
      <c r="K61" s="1"/>
      <c r="L61" s="1"/>
      <c r="M61" s="1"/>
    </row>
    <row r="62" spans="1:13" ht="63.75" x14ac:dyDescent="0.25">
      <c r="A62" s="3" t="s">
        <v>117</v>
      </c>
      <c r="B62" s="19" t="s">
        <v>340</v>
      </c>
      <c r="C62" s="19" t="s">
        <v>755</v>
      </c>
      <c r="D62" s="12" t="s">
        <v>13</v>
      </c>
      <c r="E62" s="31">
        <v>10</v>
      </c>
      <c r="F62" s="31">
        <v>15</v>
      </c>
      <c r="G62" s="40">
        <f t="shared" si="0"/>
        <v>25</v>
      </c>
      <c r="H62" s="1"/>
      <c r="I62" s="1"/>
      <c r="J62" s="1"/>
      <c r="K62" s="1"/>
      <c r="L62" s="1"/>
      <c r="M62" s="1"/>
    </row>
    <row r="63" spans="1:13" ht="63.75" x14ac:dyDescent="0.25">
      <c r="A63" s="4" t="s">
        <v>119</v>
      </c>
      <c r="B63" s="19" t="s">
        <v>753</v>
      </c>
      <c r="C63" s="19" t="s">
        <v>754</v>
      </c>
      <c r="D63" s="12" t="s">
        <v>13</v>
      </c>
      <c r="E63" s="31">
        <v>0</v>
      </c>
      <c r="F63" s="31">
        <v>60</v>
      </c>
      <c r="G63" s="40">
        <f t="shared" si="0"/>
        <v>60</v>
      </c>
      <c r="H63" s="1"/>
      <c r="I63" s="1"/>
      <c r="J63" s="1"/>
      <c r="K63" s="1"/>
      <c r="L63" s="1"/>
      <c r="M63" s="1"/>
    </row>
    <row r="64" spans="1:13" ht="25.5" x14ac:dyDescent="0.25">
      <c r="A64" s="4" t="s">
        <v>121</v>
      </c>
      <c r="B64" s="19" t="s">
        <v>341</v>
      </c>
      <c r="C64" s="19" t="s">
        <v>671</v>
      </c>
      <c r="D64" s="12" t="s">
        <v>13</v>
      </c>
      <c r="E64" s="31">
        <v>10</v>
      </c>
      <c r="F64" s="31">
        <v>8</v>
      </c>
      <c r="G64" s="40">
        <f t="shared" si="0"/>
        <v>18</v>
      </c>
      <c r="H64" s="1"/>
      <c r="I64" s="1"/>
      <c r="J64" s="1"/>
      <c r="K64" s="1"/>
      <c r="L64" s="1"/>
      <c r="M64" s="1"/>
    </row>
    <row r="65" spans="1:13" ht="25.5" x14ac:dyDescent="0.25">
      <c r="A65" s="3" t="s">
        <v>123</v>
      </c>
      <c r="B65" s="19" t="s">
        <v>342</v>
      </c>
      <c r="C65" s="19" t="s">
        <v>672</v>
      </c>
      <c r="D65" s="12" t="s">
        <v>13</v>
      </c>
      <c r="E65" s="31">
        <v>10</v>
      </c>
      <c r="F65" s="31">
        <v>6</v>
      </c>
      <c r="G65" s="40">
        <f t="shared" si="0"/>
        <v>16</v>
      </c>
      <c r="H65" s="1"/>
      <c r="I65" s="1"/>
      <c r="J65" s="1"/>
      <c r="K65" s="1"/>
      <c r="L65" s="1"/>
      <c r="M65" s="1"/>
    </row>
    <row r="66" spans="1:13" ht="38.25" x14ac:dyDescent="0.25">
      <c r="A66" s="4" t="s">
        <v>125</v>
      </c>
      <c r="B66" s="19" t="s">
        <v>343</v>
      </c>
      <c r="C66" s="19" t="s">
        <v>676</v>
      </c>
      <c r="D66" s="12" t="s">
        <v>13</v>
      </c>
      <c r="E66" s="31">
        <v>0</v>
      </c>
      <c r="F66" s="31">
        <v>15</v>
      </c>
      <c r="G66" s="40">
        <f t="shared" si="0"/>
        <v>15</v>
      </c>
      <c r="H66" s="1"/>
      <c r="I66" s="1"/>
      <c r="J66" s="1"/>
      <c r="K66" s="1"/>
      <c r="L66" s="1"/>
      <c r="M66" s="1"/>
    </row>
    <row r="67" spans="1:13" ht="38.25" x14ac:dyDescent="0.25">
      <c r="A67" s="4" t="s">
        <v>127</v>
      </c>
      <c r="B67" s="19" t="s">
        <v>344</v>
      </c>
      <c r="C67" s="19" t="s">
        <v>673</v>
      </c>
      <c r="D67" s="12" t="s">
        <v>13</v>
      </c>
      <c r="E67" s="31">
        <v>3</v>
      </c>
      <c r="F67" s="31">
        <v>10</v>
      </c>
      <c r="G67" s="40">
        <f t="shared" si="0"/>
        <v>13</v>
      </c>
      <c r="H67" s="1"/>
      <c r="I67" s="1"/>
      <c r="J67" s="1"/>
      <c r="K67" s="1"/>
      <c r="L67" s="1"/>
      <c r="M67" s="1"/>
    </row>
    <row r="68" spans="1:13" ht="38.25" x14ac:dyDescent="0.25">
      <c r="A68" s="3" t="s">
        <v>129</v>
      </c>
      <c r="B68" s="19" t="s">
        <v>345</v>
      </c>
      <c r="C68" s="19" t="s">
        <v>677</v>
      </c>
      <c r="D68" s="12" t="s">
        <v>88</v>
      </c>
      <c r="E68" s="31">
        <v>0</v>
      </c>
      <c r="F68" s="31">
        <v>6</v>
      </c>
      <c r="G68" s="40">
        <f t="shared" si="0"/>
        <v>6</v>
      </c>
      <c r="H68" s="1"/>
      <c r="I68" s="1"/>
      <c r="J68" s="1"/>
      <c r="K68" s="1"/>
      <c r="L68" s="1"/>
      <c r="M68" s="1"/>
    </row>
    <row r="69" spans="1:13" ht="25.5" x14ac:dyDescent="0.25">
      <c r="A69" s="4" t="s">
        <v>131</v>
      </c>
      <c r="B69" s="19" t="s">
        <v>346</v>
      </c>
      <c r="C69" s="19" t="s">
        <v>674</v>
      </c>
      <c r="D69" s="12" t="s">
        <v>5</v>
      </c>
      <c r="E69" s="31">
        <v>0</v>
      </c>
      <c r="F69" s="31">
        <v>30</v>
      </c>
      <c r="G69" s="40">
        <f t="shared" ref="G69:G132" si="1">SUM(E69:F69)</f>
        <v>30</v>
      </c>
      <c r="H69" s="1"/>
      <c r="I69" s="1"/>
      <c r="J69" s="1"/>
      <c r="K69" s="1"/>
      <c r="L69" s="1"/>
      <c r="M69" s="1"/>
    </row>
    <row r="70" spans="1:13" ht="25.5" x14ac:dyDescent="0.25">
      <c r="A70" s="4" t="s">
        <v>133</v>
      </c>
      <c r="B70" s="19" t="s">
        <v>347</v>
      </c>
      <c r="C70" s="19" t="s">
        <v>675</v>
      </c>
      <c r="D70" s="12" t="s">
        <v>13</v>
      </c>
      <c r="E70" s="31">
        <v>0</v>
      </c>
      <c r="F70" s="31">
        <v>10</v>
      </c>
      <c r="G70" s="40">
        <f t="shared" si="1"/>
        <v>10</v>
      </c>
      <c r="H70" s="1"/>
      <c r="I70" s="1"/>
      <c r="J70" s="1"/>
      <c r="K70" s="1"/>
      <c r="L70" s="1"/>
      <c r="M70" s="1"/>
    </row>
    <row r="71" spans="1:13" ht="38.25" x14ac:dyDescent="0.25">
      <c r="A71" s="3" t="s">
        <v>135</v>
      </c>
      <c r="B71" s="19" t="s">
        <v>348</v>
      </c>
      <c r="C71" s="19" t="s">
        <v>681</v>
      </c>
      <c r="D71" s="12" t="s">
        <v>13</v>
      </c>
      <c r="E71" s="31">
        <v>0</v>
      </c>
      <c r="F71" s="31">
        <v>15</v>
      </c>
      <c r="G71" s="40">
        <f t="shared" si="1"/>
        <v>15</v>
      </c>
      <c r="H71" s="1"/>
      <c r="I71" s="1"/>
      <c r="J71" s="1"/>
      <c r="K71" s="1"/>
      <c r="L71" s="1"/>
      <c r="M71" s="1"/>
    </row>
    <row r="72" spans="1:13" ht="38.25" x14ac:dyDescent="0.25">
      <c r="A72" s="4" t="s">
        <v>137</v>
      </c>
      <c r="B72" s="19" t="s">
        <v>349</v>
      </c>
      <c r="C72" s="19" t="s">
        <v>679</v>
      </c>
      <c r="D72" s="12" t="s">
        <v>13</v>
      </c>
      <c r="E72" s="31">
        <v>0</v>
      </c>
      <c r="F72" s="31">
        <v>15</v>
      </c>
      <c r="G72" s="40">
        <f t="shared" si="1"/>
        <v>15</v>
      </c>
      <c r="H72" s="1"/>
      <c r="I72" s="1"/>
      <c r="J72" s="1"/>
      <c r="K72" s="1"/>
      <c r="L72" s="1"/>
      <c r="M72" s="1"/>
    </row>
    <row r="73" spans="1:13" ht="25.5" x14ac:dyDescent="0.25">
      <c r="A73" s="4" t="s">
        <v>139</v>
      </c>
      <c r="B73" s="19" t="s">
        <v>350</v>
      </c>
      <c r="C73" s="19" t="s">
        <v>680</v>
      </c>
      <c r="D73" s="12" t="s">
        <v>5</v>
      </c>
      <c r="E73" s="31">
        <v>3</v>
      </c>
      <c r="F73" s="31">
        <v>8</v>
      </c>
      <c r="G73" s="40">
        <f t="shared" si="1"/>
        <v>11</v>
      </c>
      <c r="H73" s="1"/>
      <c r="I73" s="1"/>
      <c r="J73" s="1"/>
      <c r="K73" s="1"/>
      <c r="L73" s="1"/>
      <c r="M73" s="1"/>
    </row>
    <row r="74" spans="1:13" ht="25.5" x14ac:dyDescent="0.25">
      <c r="A74" s="3" t="s">
        <v>141</v>
      </c>
      <c r="B74" s="19" t="s">
        <v>351</v>
      </c>
      <c r="C74" s="19" t="s">
        <v>686</v>
      </c>
      <c r="D74" s="12" t="s">
        <v>5</v>
      </c>
      <c r="E74" s="31">
        <v>3</v>
      </c>
      <c r="F74" s="31">
        <v>10</v>
      </c>
      <c r="G74" s="40">
        <f t="shared" si="1"/>
        <v>13</v>
      </c>
      <c r="H74" s="1"/>
      <c r="I74" s="1"/>
      <c r="J74" s="1"/>
      <c r="K74" s="1"/>
      <c r="L74" s="1"/>
      <c r="M74" s="1"/>
    </row>
    <row r="75" spans="1:13" ht="25.5" x14ac:dyDescent="0.25">
      <c r="A75" s="4" t="s">
        <v>143</v>
      </c>
      <c r="B75" s="19" t="s">
        <v>352</v>
      </c>
      <c r="C75" s="19" t="s">
        <v>687</v>
      </c>
      <c r="D75" s="12" t="s">
        <v>5</v>
      </c>
      <c r="E75" s="31">
        <v>0</v>
      </c>
      <c r="F75" s="31">
        <v>5</v>
      </c>
      <c r="G75" s="40">
        <f t="shared" si="1"/>
        <v>5</v>
      </c>
      <c r="H75" s="1"/>
      <c r="I75" s="1"/>
      <c r="J75" s="1"/>
      <c r="K75" s="1"/>
      <c r="L75" s="1"/>
      <c r="M75" s="1"/>
    </row>
    <row r="76" spans="1:13" ht="25.5" x14ac:dyDescent="0.25">
      <c r="A76" s="4" t="s">
        <v>145</v>
      </c>
      <c r="B76" s="19" t="s">
        <v>353</v>
      </c>
      <c r="C76" s="19" t="s">
        <v>688</v>
      </c>
      <c r="D76" s="12" t="s">
        <v>5</v>
      </c>
      <c r="E76" s="31">
        <v>0</v>
      </c>
      <c r="F76" s="31">
        <v>5</v>
      </c>
      <c r="G76" s="40">
        <f t="shared" si="1"/>
        <v>5</v>
      </c>
      <c r="H76" s="1"/>
      <c r="I76" s="1"/>
      <c r="J76" s="1"/>
      <c r="K76" s="1"/>
      <c r="L76" s="1"/>
      <c r="M76" s="1"/>
    </row>
    <row r="77" spans="1:13" ht="25.5" x14ac:dyDescent="0.25">
      <c r="A77" s="3" t="s">
        <v>147</v>
      </c>
      <c r="B77" s="19" t="s">
        <v>354</v>
      </c>
      <c r="C77" s="19" t="s">
        <v>689</v>
      </c>
      <c r="D77" s="12" t="s">
        <v>13</v>
      </c>
      <c r="E77" s="31">
        <v>0</v>
      </c>
      <c r="F77" s="31">
        <v>10</v>
      </c>
      <c r="G77" s="40">
        <f t="shared" si="1"/>
        <v>10</v>
      </c>
      <c r="H77" s="1"/>
      <c r="I77" s="1"/>
      <c r="J77" s="1"/>
      <c r="K77" s="1"/>
      <c r="L77" s="1"/>
      <c r="M77" s="1"/>
    </row>
    <row r="78" spans="1:13" ht="25.5" x14ac:dyDescent="0.25">
      <c r="A78" s="4" t="s">
        <v>149</v>
      </c>
      <c r="B78" s="19" t="s">
        <v>678</v>
      </c>
      <c r="C78" s="19" t="s">
        <v>690</v>
      </c>
      <c r="D78" s="12" t="s">
        <v>31</v>
      </c>
      <c r="E78" s="31">
        <v>0</v>
      </c>
      <c r="F78" s="31">
        <v>5</v>
      </c>
      <c r="G78" s="40">
        <f t="shared" si="1"/>
        <v>5</v>
      </c>
      <c r="H78" s="1"/>
      <c r="I78" s="1"/>
      <c r="J78" s="1"/>
      <c r="K78" s="1"/>
      <c r="L78" s="1"/>
      <c r="M78" s="1"/>
    </row>
    <row r="79" spans="1:13" ht="25.5" x14ac:dyDescent="0.25">
      <c r="A79" s="4" t="s">
        <v>151</v>
      </c>
      <c r="B79" s="19" t="s">
        <v>355</v>
      </c>
      <c r="C79" s="19" t="s">
        <v>691</v>
      </c>
      <c r="D79" s="12" t="s">
        <v>13</v>
      </c>
      <c r="E79" s="31">
        <v>0</v>
      </c>
      <c r="F79" s="31">
        <v>10</v>
      </c>
      <c r="G79" s="40">
        <f t="shared" si="1"/>
        <v>10</v>
      </c>
      <c r="H79" s="1"/>
      <c r="I79" s="1"/>
      <c r="J79" s="1"/>
      <c r="K79" s="1"/>
      <c r="L79" s="1"/>
      <c r="M79" s="1"/>
    </row>
    <row r="80" spans="1:13" ht="25.5" x14ac:dyDescent="0.25">
      <c r="A80" s="3" t="s">
        <v>153</v>
      </c>
      <c r="B80" s="19" t="s">
        <v>356</v>
      </c>
      <c r="C80" s="19" t="s">
        <v>692</v>
      </c>
      <c r="D80" s="12" t="s">
        <v>13</v>
      </c>
      <c r="E80" s="31">
        <v>0</v>
      </c>
      <c r="F80" s="31">
        <v>8</v>
      </c>
      <c r="G80" s="40">
        <f t="shared" si="1"/>
        <v>8</v>
      </c>
      <c r="H80" s="1"/>
      <c r="I80" s="1"/>
      <c r="J80" s="1"/>
      <c r="K80" s="1"/>
      <c r="L80" s="1"/>
      <c r="M80" s="1"/>
    </row>
    <row r="81" spans="1:13" ht="38.25" x14ac:dyDescent="0.25">
      <c r="A81" s="4" t="s">
        <v>155</v>
      </c>
      <c r="B81" s="19" t="s">
        <v>357</v>
      </c>
      <c r="C81" s="19" t="s">
        <v>693</v>
      </c>
      <c r="D81" s="12" t="s">
        <v>13</v>
      </c>
      <c r="E81" s="31">
        <v>0</v>
      </c>
      <c r="F81" s="31">
        <v>10</v>
      </c>
      <c r="G81" s="40">
        <f t="shared" si="1"/>
        <v>10</v>
      </c>
      <c r="H81" s="1"/>
      <c r="I81" s="1"/>
      <c r="J81" s="1"/>
      <c r="K81" s="1"/>
      <c r="L81" s="1"/>
      <c r="M81" s="1"/>
    </row>
    <row r="82" spans="1:13" ht="38.25" x14ac:dyDescent="0.25">
      <c r="A82" s="4" t="s">
        <v>156</v>
      </c>
      <c r="B82" s="19" t="s">
        <v>358</v>
      </c>
      <c r="C82" s="19" t="s">
        <v>694</v>
      </c>
      <c r="D82" s="12" t="s">
        <v>13</v>
      </c>
      <c r="E82" s="31">
        <v>2</v>
      </c>
      <c r="F82" s="31">
        <v>8</v>
      </c>
      <c r="G82" s="40">
        <f t="shared" si="1"/>
        <v>10</v>
      </c>
      <c r="H82" s="1"/>
      <c r="I82" s="1"/>
      <c r="J82" s="1"/>
      <c r="K82" s="1"/>
      <c r="L82" s="1"/>
      <c r="M82" s="1"/>
    </row>
    <row r="83" spans="1:13" ht="38.25" x14ac:dyDescent="0.25">
      <c r="A83" s="3" t="s">
        <v>157</v>
      </c>
      <c r="B83" s="19" t="s">
        <v>359</v>
      </c>
      <c r="C83" s="19" t="s">
        <v>682</v>
      </c>
      <c r="D83" s="12" t="s">
        <v>13</v>
      </c>
      <c r="E83" s="31">
        <v>3</v>
      </c>
      <c r="F83" s="31">
        <v>6</v>
      </c>
      <c r="G83" s="40">
        <f t="shared" si="1"/>
        <v>9</v>
      </c>
      <c r="H83" s="1"/>
      <c r="I83" s="1"/>
      <c r="J83" s="1"/>
      <c r="K83" s="1"/>
      <c r="L83" s="1"/>
      <c r="M83" s="1"/>
    </row>
    <row r="84" spans="1:13" ht="38.25" x14ac:dyDescent="0.25">
      <c r="A84" s="4" t="s">
        <v>159</v>
      </c>
      <c r="B84" s="19" t="s">
        <v>360</v>
      </c>
      <c r="C84" s="19" t="s">
        <v>683</v>
      </c>
      <c r="D84" s="12" t="s">
        <v>13</v>
      </c>
      <c r="E84" s="31">
        <v>3</v>
      </c>
      <c r="F84" s="31">
        <v>5</v>
      </c>
      <c r="G84" s="40">
        <f t="shared" si="1"/>
        <v>8</v>
      </c>
      <c r="H84" s="1"/>
      <c r="I84" s="1"/>
      <c r="J84" s="1"/>
      <c r="K84" s="1"/>
      <c r="L84" s="1"/>
      <c r="M84" s="1"/>
    </row>
    <row r="85" spans="1:13" ht="38.25" x14ac:dyDescent="0.25">
      <c r="A85" s="4" t="s">
        <v>161</v>
      </c>
      <c r="B85" s="19" t="s">
        <v>361</v>
      </c>
      <c r="C85" s="19" t="s">
        <v>695</v>
      </c>
      <c r="D85" s="12" t="s">
        <v>13</v>
      </c>
      <c r="E85" s="31">
        <v>0</v>
      </c>
      <c r="F85" s="31">
        <v>40</v>
      </c>
      <c r="G85" s="40">
        <f t="shared" si="1"/>
        <v>40</v>
      </c>
      <c r="H85" s="1"/>
      <c r="I85" s="1"/>
      <c r="J85" s="1"/>
      <c r="K85" s="1"/>
      <c r="L85" s="1"/>
      <c r="M85" s="1"/>
    </row>
    <row r="86" spans="1:13" ht="38.25" x14ac:dyDescent="0.25">
      <c r="A86" s="3" t="s">
        <v>163</v>
      </c>
      <c r="B86" s="19" t="s">
        <v>362</v>
      </c>
      <c r="C86" s="19" t="s">
        <v>696</v>
      </c>
      <c r="D86" s="12" t="s">
        <v>13</v>
      </c>
      <c r="E86" s="31">
        <v>0</v>
      </c>
      <c r="F86" s="31">
        <v>10</v>
      </c>
      <c r="G86" s="40">
        <f t="shared" si="1"/>
        <v>10</v>
      </c>
      <c r="H86" s="1"/>
      <c r="I86" s="1"/>
      <c r="J86" s="1"/>
      <c r="K86" s="1"/>
      <c r="L86" s="1"/>
      <c r="M86" s="1"/>
    </row>
    <row r="87" spans="1:13" ht="25.5" x14ac:dyDescent="0.25">
      <c r="A87" s="4" t="s">
        <v>164</v>
      </c>
      <c r="B87" s="19" t="s">
        <v>363</v>
      </c>
      <c r="C87" s="19" t="s">
        <v>697</v>
      </c>
      <c r="D87" s="12" t="s">
        <v>13</v>
      </c>
      <c r="E87" s="31">
        <v>0</v>
      </c>
      <c r="F87" s="31">
        <v>4</v>
      </c>
      <c r="G87" s="40">
        <f t="shared" si="1"/>
        <v>4</v>
      </c>
      <c r="H87" s="1"/>
      <c r="I87" s="1"/>
      <c r="J87" s="1"/>
      <c r="K87" s="1"/>
      <c r="L87" s="1"/>
      <c r="M87" s="1"/>
    </row>
    <row r="88" spans="1:13" ht="38.25" x14ac:dyDescent="0.25">
      <c r="A88" s="4" t="s">
        <v>166</v>
      </c>
      <c r="B88" s="19" t="s">
        <v>364</v>
      </c>
      <c r="C88" s="19" t="s">
        <v>698</v>
      </c>
      <c r="D88" s="12" t="s">
        <v>13</v>
      </c>
      <c r="E88" s="31">
        <v>0</v>
      </c>
      <c r="F88" s="31">
        <v>5</v>
      </c>
      <c r="G88" s="40">
        <f t="shared" si="1"/>
        <v>5</v>
      </c>
      <c r="H88" s="1"/>
      <c r="I88" s="1"/>
      <c r="J88" s="1"/>
      <c r="K88" s="1"/>
      <c r="L88" s="1"/>
      <c r="M88" s="1"/>
    </row>
    <row r="89" spans="1:13" ht="25.5" x14ac:dyDescent="0.25">
      <c r="A89" s="3" t="s">
        <v>168</v>
      </c>
      <c r="B89" s="19" t="s">
        <v>365</v>
      </c>
      <c r="C89" s="19" t="s">
        <v>699</v>
      </c>
      <c r="D89" s="12" t="s">
        <v>13</v>
      </c>
      <c r="E89" s="31">
        <v>0</v>
      </c>
      <c r="F89" s="31">
        <v>3</v>
      </c>
      <c r="G89" s="40">
        <f t="shared" si="1"/>
        <v>3</v>
      </c>
      <c r="H89" s="1"/>
      <c r="I89" s="1"/>
      <c r="J89" s="1"/>
      <c r="K89" s="1"/>
      <c r="L89" s="1"/>
      <c r="M89" s="1"/>
    </row>
    <row r="90" spans="1:13" ht="38.25" x14ac:dyDescent="0.25">
      <c r="A90" s="4" t="s">
        <v>170</v>
      </c>
      <c r="B90" s="19" t="s">
        <v>366</v>
      </c>
      <c r="C90" s="19" t="s">
        <v>700</v>
      </c>
      <c r="D90" s="12" t="s">
        <v>13</v>
      </c>
      <c r="E90" s="31">
        <v>6</v>
      </c>
      <c r="F90" s="31">
        <v>15</v>
      </c>
      <c r="G90" s="40">
        <f t="shared" si="1"/>
        <v>21</v>
      </c>
      <c r="H90" s="1"/>
      <c r="I90" s="1"/>
      <c r="J90" s="1"/>
      <c r="K90" s="1"/>
      <c r="L90" s="1"/>
      <c r="M90" s="1"/>
    </row>
    <row r="91" spans="1:13" ht="38.25" x14ac:dyDescent="0.25">
      <c r="A91" s="4" t="s">
        <v>172</v>
      </c>
      <c r="B91" s="19" t="s">
        <v>367</v>
      </c>
      <c r="C91" s="19" t="s">
        <v>701</v>
      </c>
      <c r="D91" s="12" t="s">
        <v>13</v>
      </c>
      <c r="E91" s="31">
        <v>0</v>
      </c>
      <c r="F91" s="31">
        <v>15</v>
      </c>
      <c r="G91" s="40">
        <f t="shared" si="1"/>
        <v>15</v>
      </c>
      <c r="H91" s="1"/>
      <c r="I91" s="1"/>
      <c r="J91" s="1"/>
      <c r="K91" s="1"/>
      <c r="L91" s="1"/>
      <c r="M91" s="1"/>
    </row>
    <row r="92" spans="1:13" ht="38.25" x14ac:dyDescent="0.25">
      <c r="A92" s="3" t="s">
        <v>174</v>
      </c>
      <c r="B92" s="19" t="s">
        <v>368</v>
      </c>
      <c r="C92" s="19" t="s">
        <v>702</v>
      </c>
      <c r="D92" s="12" t="s">
        <v>13</v>
      </c>
      <c r="E92" s="31">
        <v>0</v>
      </c>
      <c r="F92" s="31">
        <v>15</v>
      </c>
      <c r="G92" s="40">
        <f t="shared" si="1"/>
        <v>15</v>
      </c>
      <c r="H92" s="1"/>
      <c r="I92" s="1"/>
      <c r="J92" s="1"/>
      <c r="K92" s="1"/>
      <c r="L92" s="1"/>
      <c r="M92" s="1"/>
    </row>
    <row r="93" spans="1:13" ht="25.5" x14ac:dyDescent="0.25">
      <c r="A93" s="4" t="s">
        <v>175</v>
      </c>
      <c r="B93" s="19" t="s">
        <v>369</v>
      </c>
      <c r="C93" s="19" t="s">
        <v>703</v>
      </c>
      <c r="D93" s="12" t="s">
        <v>13</v>
      </c>
      <c r="E93" s="31">
        <v>0</v>
      </c>
      <c r="F93" s="31">
        <v>10</v>
      </c>
      <c r="G93" s="40">
        <f t="shared" si="1"/>
        <v>10</v>
      </c>
      <c r="H93" s="1"/>
      <c r="I93" s="1"/>
      <c r="J93" s="1"/>
      <c r="K93" s="1"/>
      <c r="L93" s="1"/>
      <c r="M93" s="1"/>
    </row>
    <row r="94" spans="1:13" ht="25.5" x14ac:dyDescent="0.25">
      <c r="A94" s="4" t="s">
        <v>176</v>
      </c>
      <c r="B94" s="19" t="s">
        <v>370</v>
      </c>
      <c r="C94" s="19" t="s">
        <v>704</v>
      </c>
      <c r="D94" s="12" t="s">
        <v>13</v>
      </c>
      <c r="E94" s="31">
        <v>0</v>
      </c>
      <c r="F94" s="31">
        <v>5</v>
      </c>
      <c r="G94" s="40">
        <f t="shared" si="1"/>
        <v>5</v>
      </c>
      <c r="H94" s="1"/>
      <c r="I94" s="1"/>
      <c r="J94" s="1"/>
      <c r="K94" s="1"/>
      <c r="L94" s="1"/>
      <c r="M94" s="1"/>
    </row>
    <row r="95" spans="1:13" ht="25.5" x14ac:dyDescent="0.25">
      <c r="A95" s="3" t="s">
        <v>178</v>
      </c>
      <c r="B95" s="19" t="s">
        <v>371</v>
      </c>
      <c r="C95" s="19" t="s">
        <v>705</v>
      </c>
      <c r="D95" s="12" t="s">
        <v>13</v>
      </c>
      <c r="E95" s="31">
        <v>0</v>
      </c>
      <c r="F95" s="31">
        <v>5</v>
      </c>
      <c r="G95" s="40">
        <f t="shared" si="1"/>
        <v>5</v>
      </c>
      <c r="H95" s="1"/>
      <c r="I95" s="1"/>
      <c r="J95" s="1"/>
      <c r="K95" s="1"/>
      <c r="L95" s="1"/>
      <c r="M95" s="1"/>
    </row>
    <row r="96" spans="1:13" ht="25.5" x14ac:dyDescent="0.25">
      <c r="A96" s="4" t="s">
        <v>180</v>
      </c>
      <c r="B96" s="19" t="s">
        <v>372</v>
      </c>
      <c r="C96" s="19" t="s">
        <v>706</v>
      </c>
      <c r="D96" s="12" t="s">
        <v>13</v>
      </c>
      <c r="E96" s="31">
        <v>0</v>
      </c>
      <c r="F96" s="31">
        <v>20</v>
      </c>
      <c r="G96" s="40">
        <f t="shared" si="1"/>
        <v>20</v>
      </c>
      <c r="H96" s="1"/>
      <c r="I96" s="1"/>
      <c r="J96" s="1"/>
      <c r="K96" s="1"/>
      <c r="L96" s="1"/>
      <c r="M96" s="1"/>
    </row>
    <row r="97" spans="1:13" ht="25.5" x14ac:dyDescent="0.25">
      <c r="A97" s="4" t="s">
        <v>182</v>
      </c>
      <c r="B97" s="19" t="s">
        <v>373</v>
      </c>
      <c r="C97" s="19" t="s">
        <v>707</v>
      </c>
      <c r="D97" s="12" t="s">
        <v>13</v>
      </c>
      <c r="E97" s="31">
        <v>0</v>
      </c>
      <c r="F97" s="31">
        <v>8</v>
      </c>
      <c r="G97" s="40">
        <f t="shared" si="1"/>
        <v>8</v>
      </c>
      <c r="H97" s="1"/>
      <c r="I97" s="1"/>
      <c r="J97" s="1"/>
      <c r="K97" s="1"/>
      <c r="L97" s="1"/>
      <c r="M97" s="1"/>
    </row>
    <row r="98" spans="1:13" ht="25.5" x14ac:dyDescent="0.25">
      <c r="A98" s="3" t="s">
        <v>184</v>
      </c>
      <c r="B98" s="19" t="s">
        <v>374</v>
      </c>
      <c r="C98" s="19" t="s">
        <v>684</v>
      </c>
      <c r="D98" s="12" t="s">
        <v>13</v>
      </c>
      <c r="E98" s="31">
        <v>0</v>
      </c>
      <c r="F98" s="31">
        <v>2</v>
      </c>
      <c r="G98" s="40">
        <f t="shared" si="1"/>
        <v>2</v>
      </c>
      <c r="H98" s="1"/>
      <c r="I98" s="1"/>
      <c r="J98" s="1"/>
      <c r="K98" s="1"/>
      <c r="L98" s="1"/>
      <c r="M98" s="1"/>
    </row>
    <row r="99" spans="1:13" ht="25.5" x14ac:dyDescent="0.25">
      <c r="A99" s="4" t="s">
        <v>186</v>
      </c>
      <c r="B99" s="19" t="s">
        <v>375</v>
      </c>
      <c r="C99" s="19" t="s">
        <v>708</v>
      </c>
      <c r="D99" s="12" t="s">
        <v>13</v>
      </c>
      <c r="E99" s="31">
        <v>0</v>
      </c>
      <c r="F99" s="31">
        <v>4</v>
      </c>
      <c r="G99" s="40">
        <f t="shared" si="1"/>
        <v>4</v>
      </c>
      <c r="H99" s="1"/>
      <c r="I99" s="1"/>
      <c r="J99" s="1"/>
      <c r="K99" s="1"/>
      <c r="L99" s="1"/>
      <c r="M99" s="1"/>
    </row>
    <row r="100" spans="1:13" ht="25.5" x14ac:dyDescent="0.25">
      <c r="A100" s="4" t="s">
        <v>188</v>
      </c>
      <c r="B100" s="19" t="s">
        <v>376</v>
      </c>
      <c r="C100" s="19" t="s">
        <v>709</v>
      </c>
      <c r="D100" s="12" t="s">
        <v>13</v>
      </c>
      <c r="E100" s="31">
        <v>0</v>
      </c>
      <c r="F100" s="31">
        <v>5</v>
      </c>
      <c r="G100" s="40">
        <f t="shared" si="1"/>
        <v>5</v>
      </c>
      <c r="H100" s="1"/>
      <c r="I100" s="1"/>
      <c r="J100" s="1"/>
      <c r="K100" s="1"/>
      <c r="L100" s="1"/>
      <c r="M100" s="1"/>
    </row>
    <row r="101" spans="1:13" ht="25.5" x14ac:dyDescent="0.25">
      <c r="A101" s="3" t="s">
        <v>190</v>
      </c>
      <c r="B101" s="19" t="s">
        <v>377</v>
      </c>
      <c r="C101" s="19" t="s">
        <v>710</v>
      </c>
      <c r="D101" s="12" t="s">
        <v>13</v>
      </c>
      <c r="E101" s="31">
        <v>0</v>
      </c>
      <c r="F101" s="31">
        <v>3</v>
      </c>
      <c r="G101" s="40">
        <f t="shared" si="1"/>
        <v>3</v>
      </c>
      <c r="H101" s="1"/>
      <c r="I101" s="1"/>
      <c r="J101" s="1"/>
      <c r="K101" s="1"/>
      <c r="L101" s="1"/>
      <c r="M101" s="1"/>
    </row>
    <row r="102" spans="1:13" ht="38.25" x14ac:dyDescent="0.25">
      <c r="A102" s="4" t="s">
        <v>192</v>
      </c>
      <c r="B102" s="19" t="s">
        <v>378</v>
      </c>
      <c r="C102" s="19" t="s">
        <v>685</v>
      </c>
      <c r="D102" s="12" t="s">
        <v>13</v>
      </c>
      <c r="E102" s="31">
        <v>0</v>
      </c>
      <c r="F102" s="31">
        <v>5</v>
      </c>
      <c r="G102" s="40">
        <f t="shared" si="1"/>
        <v>5</v>
      </c>
      <c r="H102" s="1"/>
      <c r="I102" s="1"/>
      <c r="J102" s="1"/>
      <c r="K102" s="1"/>
      <c r="L102" s="1"/>
      <c r="M102" s="1"/>
    </row>
    <row r="103" spans="1:13" ht="25.5" x14ac:dyDescent="0.25">
      <c r="A103" s="4" t="s">
        <v>194</v>
      </c>
      <c r="B103" s="19" t="s">
        <v>379</v>
      </c>
      <c r="C103" s="19" t="s">
        <v>711</v>
      </c>
      <c r="D103" s="12" t="s">
        <v>380</v>
      </c>
      <c r="E103" s="31">
        <v>0</v>
      </c>
      <c r="F103" s="31">
        <v>2</v>
      </c>
      <c r="G103" s="40">
        <f t="shared" si="1"/>
        <v>2</v>
      </c>
      <c r="H103" s="1"/>
      <c r="I103" s="1"/>
      <c r="J103" s="1"/>
      <c r="K103" s="1"/>
      <c r="L103" s="1"/>
      <c r="M103" s="1"/>
    </row>
    <row r="104" spans="1:13" ht="25.5" x14ac:dyDescent="0.25">
      <c r="A104" s="3" t="s">
        <v>196</v>
      </c>
      <c r="B104" s="19" t="s">
        <v>381</v>
      </c>
      <c r="C104" s="19" t="s">
        <v>712</v>
      </c>
      <c r="D104" s="12" t="s">
        <v>13</v>
      </c>
      <c r="E104" s="31">
        <v>0</v>
      </c>
      <c r="F104" s="31">
        <v>5</v>
      </c>
      <c r="G104" s="40">
        <f t="shared" si="1"/>
        <v>5</v>
      </c>
      <c r="H104" s="1"/>
      <c r="I104" s="1"/>
      <c r="J104" s="1"/>
      <c r="K104" s="1"/>
      <c r="L104" s="1"/>
      <c r="M104" s="1"/>
    </row>
    <row r="105" spans="1:13" ht="38.25" x14ac:dyDescent="0.25">
      <c r="A105" s="4" t="s">
        <v>198</v>
      </c>
      <c r="B105" s="19" t="s">
        <v>382</v>
      </c>
      <c r="C105" s="19" t="s">
        <v>713</v>
      </c>
      <c r="D105" s="12" t="s">
        <v>13</v>
      </c>
      <c r="E105" s="31">
        <v>0</v>
      </c>
      <c r="F105" s="31">
        <v>6</v>
      </c>
      <c r="G105" s="40">
        <f t="shared" si="1"/>
        <v>6</v>
      </c>
      <c r="H105" s="1"/>
      <c r="I105" s="1"/>
      <c r="J105" s="1"/>
      <c r="K105" s="1"/>
      <c r="L105" s="1"/>
      <c r="M105" s="1"/>
    </row>
    <row r="106" spans="1:13" ht="25.5" x14ac:dyDescent="0.25">
      <c r="A106" s="4" t="s">
        <v>200</v>
      </c>
      <c r="B106" s="19" t="s">
        <v>383</v>
      </c>
      <c r="C106" s="19" t="s">
        <v>714</v>
      </c>
      <c r="D106" s="12" t="s">
        <v>13</v>
      </c>
      <c r="E106" s="31">
        <v>3</v>
      </c>
      <c r="F106" s="31">
        <v>15</v>
      </c>
      <c r="G106" s="40">
        <f t="shared" si="1"/>
        <v>18</v>
      </c>
      <c r="H106" s="1"/>
      <c r="I106" s="1"/>
      <c r="J106" s="1"/>
      <c r="K106" s="1"/>
      <c r="L106" s="1"/>
      <c r="M106" s="1"/>
    </row>
    <row r="107" spans="1:13" ht="25.5" x14ac:dyDescent="0.25">
      <c r="A107" s="3" t="s">
        <v>202</v>
      </c>
      <c r="B107" s="19" t="s">
        <v>384</v>
      </c>
      <c r="C107" s="19" t="s">
        <v>715</v>
      </c>
      <c r="D107" s="12" t="s">
        <v>13</v>
      </c>
      <c r="E107" s="31">
        <v>0</v>
      </c>
      <c r="F107" s="31">
        <v>10</v>
      </c>
      <c r="G107" s="40">
        <f t="shared" si="1"/>
        <v>10</v>
      </c>
      <c r="H107" s="1"/>
      <c r="I107" s="1"/>
      <c r="J107" s="1"/>
      <c r="K107" s="1"/>
      <c r="L107" s="1"/>
      <c r="M107" s="1"/>
    </row>
    <row r="108" spans="1:13" ht="38.25" x14ac:dyDescent="0.25">
      <c r="A108" s="4" t="s">
        <v>204</v>
      </c>
      <c r="B108" s="19" t="s">
        <v>385</v>
      </c>
      <c r="C108" s="19" t="s">
        <v>716</v>
      </c>
      <c r="D108" s="12" t="s">
        <v>13</v>
      </c>
      <c r="E108" s="31">
        <v>0</v>
      </c>
      <c r="F108" s="31">
        <v>5</v>
      </c>
      <c r="G108" s="40">
        <f t="shared" si="1"/>
        <v>5</v>
      </c>
      <c r="H108" s="1"/>
      <c r="I108" s="1"/>
      <c r="J108" s="1"/>
      <c r="K108" s="1"/>
      <c r="L108" s="1"/>
      <c r="M108" s="1"/>
    </row>
    <row r="109" spans="1:13" ht="25.5" x14ac:dyDescent="0.25">
      <c r="A109" s="4" t="s">
        <v>206</v>
      </c>
      <c r="B109" s="19" t="s">
        <v>386</v>
      </c>
      <c r="C109" s="19" t="s">
        <v>717</v>
      </c>
      <c r="D109" s="12" t="s">
        <v>13</v>
      </c>
      <c r="E109" s="31">
        <v>2</v>
      </c>
      <c r="F109" s="31">
        <v>5</v>
      </c>
      <c r="G109" s="40">
        <f t="shared" si="1"/>
        <v>7</v>
      </c>
      <c r="H109" s="1"/>
      <c r="I109" s="1"/>
      <c r="J109" s="1"/>
      <c r="K109" s="1"/>
      <c r="L109" s="1"/>
      <c r="M109" s="1"/>
    </row>
    <row r="110" spans="1:13" ht="25.5" x14ac:dyDescent="0.25">
      <c r="A110" s="3" t="s">
        <v>208</v>
      </c>
      <c r="B110" s="19" t="s">
        <v>387</v>
      </c>
      <c r="C110" s="19" t="s">
        <v>718</v>
      </c>
      <c r="D110" s="12" t="s">
        <v>13</v>
      </c>
      <c r="E110" s="31">
        <v>0</v>
      </c>
      <c r="F110" s="31">
        <v>5</v>
      </c>
      <c r="G110" s="40">
        <f t="shared" si="1"/>
        <v>5</v>
      </c>
      <c r="H110" s="1"/>
      <c r="I110" s="1"/>
      <c r="J110" s="1"/>
      <c r="K110" s="1"/>
      <c r="L110" s="1"/>
      <c r="M110" s="1"/>
    </row>
    <row r="111" spans="1:13" ht="25.5" x14ac:dyDescent="0.25">
      <c r="A111" s="4" t="s">
        <v>210</v>
      </c>
      <c r="B111" s="19" t="s">
        <v>388</v>
      </c>
      <c r="C111" s="19" t="s">
        <v>719</v>
      </c>
      <c r="D111" s="12" t="s">
        <v>13</v>
      </c>
      <c r="E111" s="31">
        <v>0</v>
      </c>
      <c r="F111" s="31">
        <v>0</v>
      </c>
      <c r="G111" s="40">
        <f t="shared" si="1"/>
        <v>0</v>
      </c>
      <c r="H111" s="1"/>
      <c r="I111" s="1"/>
      <c r="J111" s="1"/>
      <c r="K111" s="1"/>
      <c r="L111" s="1"/>
      <c r="M111" s="1"/>
    </row>
    <row r="112" spans="1:13" ht="25.5" x14ac:dyDescent="0.25">
      <c r="A112" s="4" t="s">
        <v>212</v>
      </c>
      <c r="B112" s="19" t="s">
        <v>389</v>
      </c>
      <c r="C112" s="19" t="s">
        <v>720</v>
      </c>
      <c r="D112" s="12" t="s">
        <v>13</v>
      </c>
      <c r="E112" s="31">
        <v>0</v>
      </c>
      <c r="F112" s="31">
        <v>2</v>
      </c>
      <c r="G112" s="40">
        <f t="shared" si="1"/>
        <v>2</v>
      </c>
      <c r="H112" s="1"/>
      <c r="I112" s="1"/>
      <c r="J112" s="1"/>
      <c r="K112" s="1"/>
      <c r="L112" s="1"/>
      <c r="M112" s="1"/>
    </row>
    <row r="113" spans="1:13" ht="38.25" x14ac:dyDescent="0.25">
      <c r="A113" s="3" t="s">
        <v>214</v>
      </c>
      <c r="B113" s="19" t="s">
        <v>390</v>
      </c>
      <c r="C113" s="19" t="s">
        <v>721</v>
      </c>
      <c r="D113" s="12" t="s">
        <v>13</v>
      </c>
      <c r="E113" s="31">
        <v>0</v>
      </c>
      <c r="F113" s="31">
        <v>15</v>
      </c>
      <c r="G113" s="40">
        <f t="shared" si="1"/>
        <v>15</v>
      </c>
      <c r="H113" s="1"/>
      <c r="I113" s="1"/>
      <c r="J113" s="1"/>
      <c r="K113" s="1"/>
      <c r="L113" s="1"/>
      <c r="M113" s="1"/>
    </row>
    <row r="114" spans="1:13" ht="25.5" x14ac:dyDescent="0.25">
      <c r="A114" s="4" t="s">
        <v>216</v>
      </c>
      <c r="B114" s="19" t="s">
        <v>391</v>
      </c>
      <c r="C114" s="19" t="s">
        <v>722</v>
      </c>
      <c r="D114" s="12" t="s">
        <v>13</v>
      </c>
      <c r="E114" s="31">
        <v>0</v>
      </c>
      <c r="F114" s="31">
        <v>20</v>
      </c>
      <c r="G114" s="40">
        <f t="shared" si="1"/>
        <v>20</v>
      </c>
      <c r="H114" s="1"/>
      <c r="I114" s="1"/>
      <c r="J114" s="1"/>
      <c r="K114" s="1"/>
      <c r="L114" s="1"/>
      <c r="M114" s="1"/>
    </row>
    <row r="115" spans="1:13" ht="25.5" x14ac:dyDescent="0.25">
      <c r="A115" s="4" t="s">
        <v>218</v>
      </c>
      <c r="B115" s="19" t="s">
        <v>392</v>
      </c>
      <c r="C115" s="19" t="s">
        <v>723</v>
      </c>
      <c r="D115" s="12" t="s">
        <v>13</v>
      </c>
      <c r="E115" s="31">
        <v>0</v>
      </c>
      <c r="F115" s="31">
        <v>10</v>
      </c>
      <c r="G115" s="40">
        <f t="shared" si="1"/>
        <v>10</v>
      </c>
      <c r="H115" s="1"/>
      <c r="I115" s="1"/>
      <c r="J115" s="1"/>
      <c r="K115" s="1"/>
      <c r="L115" s="1"/>
      <c r="M115" s="1"/>
    </row>
    <row r="116" spans="1:13" ht="38.25" x14ac:dyDescent="0.25">
      <c r="A116" s="3" t="s">
        <v>220</v>
      </c>
      <c r="B116" s="19" t="s">
        <v>393</v>
      </c>
      <c r="C116" s="19" t="s">
        <v>724</v>
      </c>
      <c r="D116" s="12" t="s">
        <v>13</v>
      </c>
      <c r="E116" s="31">
        <v>5</v>
      </c>
      <c r="F116" s="31">
        <v>25</v>
      </c>
      <c r="G116" s="40">
        <f t="shared" si="1"/>
        <v>30</v>
      </c>
      <c r="H116" s="1"/>
      <c r="I116" s="1"/>
      <c r="J116" s="1"/>
      <c r="K116" s="1"/>
      <c r="L116" s="1"/>
      <c r="M116" s="1"/>
    </row>
    <row r="117" spans="1:13" ht="25.5" x14ac:dyDescent="0.25">
      <c r="A117" s="4" t="s">
        <v>222</v>
      </c>
      <c r="B117" s="19" t="s">
        <v>394</v>
      </c>
      <c r="C117" s="19" t="s">
        <v>725</v>
      </c>
      <c r="D117" s="12" t="s">
        <v>13</v>
      </c>
      <c r="E117" s="31">
        <v>0</v>
      </c>
      <c r="F117" s="31">
        <v>0</v>
      </c>
      <c r="G117" s="40">
        <f t="shared" si="1"/>
        <v>0</v>
      </c>
      <c r="H117" s="1"/>
      <c r="I117" s="1"/>
      <c r="J117" s="1"/>
      <c r="K117" s="1"/>
      <c r="L117" s="1"/>
      <c r="M117" s="1"/>
    </row>
    <row r="118" spans="1:13" ht="25.5" x14ac:dyDescent="0.25">
      <c r="A118" s="4" t="s">
        <v>224</v>
      </c>
      <c r="B118" s="19" t="s">
        <v>395</v>
      </c>
      <c r="C118" s="19" t="s">
        <v>726</v>
      </c>
      <c r="D118" s="12" t="s">
        <v>13</v>
      </c>
      <c r="E118" s="31">
        <v>0</v>
      </c>
      <c r="F118" s="31">
        <v>10</v>
      </c>
      <c r="G118" s="40">
        <f t="shared" si="1"/>
        <v>10</v>
      </c>
      <c r="H118" s="1"/>
      <c r="I118" s="1"/>
      <c r="J118" s="1"/>
      <c r="K118" s="1"/>
      <c r="L118" s="1"/>
      <c r="M118" s="1"/>
    </row>
    <row r="119" spans="1:13" ht="38.25" x14ac:dyDescent="0.25">
      <c r="A119" s="3" t="s">
        <v>226</v>
      </c>
      <c r="B119" s="19" t="s">
        <v>733</v>
      </c>
      <c r="C119" s="19" t="s">
        <v>734</v>
      </c>
      <c r="D119" s="12" t="s">
        <v>13</v>
      </c>
      <c r="E119" s="31">
        <v>0</v>
      </c>
      <c r="F119" s="31">
        <v>10</v>
      </c>
      <c r="G119" s="40">
        <f t="shared" si="1"/>
        <v>10</v>
      </c>
      <c r="H119" s="1"/>
      <c r="I119" s="1"/>
      <c r="J119" s="1"/>
      <c r="K119" s="1"/>
      <c r="L119" s="1"/>
      <c r="M119" s="1"/>
    </row>
    <row r="120" spans="1:13" ht="25.5" x14ac:dyDescent="0.25">
      <c r="A120" s="4" t="s">
        <v>228</v>
      </c>
      <c r="B120" s="19" t="s">
        <v>729</v>
      </c>
      <c r="C120" s="19" t="s">
        <v>727</v>
      </c>
      <c r="D120" s="12" t="s">
        <v>13</v>
      </c>
      <c r="E120" s="31">
        <v>3</v>
      </c>
      <c r="F120" s="31">
        <v>20</v>
      </c>
      <c r="G120" s="40">
        <f t="shared" si="1"/>
        <v>23</v>
      </c>
      <c r="H120" s="1"/>
      <c r="I120" s="1"/>
      <c r="J120" s="1"/>
      <c r="K120" s="1"/>
      <c r="L120" s="1"/>
      <c r="M120" s="1"/>
    </row>
    <row r="121" spans="1:13" ht="38.25" x14ac:dyDescent="0.25">
      <c r="A121" s="4" t="s">
        <v>230</v>
      </c>
      <c r="B121" s="19" t="s">
        <v>396</v>
      </c>
      <c r="C121" s="19" t="s">
        <v>728</v>
      </c>
      <c r="D121" s="12" t="s">
        <v>13</v>
      </c>
      <c r="E121" s="31">
        <v>0</v>
      </c>
      <c r="F121" s="31">
        <v>15</v>
      </c>
      <c r="G121" s="40">
        <f t="shared" si="1"/>
        <v>15</v>
      </c>
      <c r="H121" s="1"/>
      <c r="I121" s="1"/>
      <c r="J121" s="1"/>
      <c r="K121" s="1"/>
      <c r="L121" s="1"/>
      <c r="M121" s="1"/>
    </row>
    <row r="122" spans="1:13" ht="38.25" x14ac:dyDescent="0.25">
      <c r="A122" s="3" t="s">
        <v>232</v>
      </c>
      <c r="B122" s="19" t="s">
        <v>436</v>
      </c>
      <c r="C122" s="19" t="s">
        <v>735</v>
      </c>
      <c r="D122" s="22" t="s">
        <v>80</v>
      </c>
      <c r="E122" s="31">
        <v>0</v>
      </c>
      <c r="F122" s="31">
        <v>200</v>
      </c>
      <c r="G122" s="40">
        <f t="shared" si="1"/>
        <v>200</v>
      </c>
      <c r="H122" s="1"/>
      <c r="I122" s="1"/>
      <c r="J122" s="1"/>
      <c r="K122" s="1"/>
      <c r="L122" s="1"/>
      <c r="M122" s="1"/>
    </row>
    <row r="123" spans="1:13" ht="38.25" x14ac:dyDescent="0.25">
      <c r="A123" s="4" t="s">
        <v>234</v>
      </c>
      <c r="B123" s="19" t="s">
        <v>737</v>
      </c>
      <c r="C123" s="19" t="s">
        <v>736</v>
      </c>
      <c r="D123" s="12" t="s">
        <v>13</v>
      </c>
      <c r="E123" s="31">
        <v>0</v>
      </c>
      <c r="F123" s="31">
        <v>100</v>
      </c>
      <c r="G123" s="40">
        <f t="shared" si="1"/>
        <v>100</v>
      </c>
      <c r="H123" s="1"/>
      <c r="I123" s="1"/>
      <c r="J123" s="1"/>
      <c r="K123" s="1"/>
      <c r="L123" s="1"/>
      <c r="M123" s="1"/>
    </row>
    <row r="124" spans="1:13" ht="38.25" x14ac:dyDescent="0.25">
      <c r="A124" s="4" t="s">
        <v>236</v>
      </c>
      <c r="B124" s="19" t="s">
        <v>738</v>
      </c>
      <c r="C124" s="19" t="s">
        <v>739</v>
      </c>
      <c r="D124" s="12" t="s">
        <v>13</v>
      </c>
      <c r="E124" s="31">
        <v>0</v>
      </c>
      <c r="F124" s="31">
        <v>100</v>
      </c>
      <c r="G124" s="40">
        <f t="shared" si="1"/>
        <v>100</v>
      </c>
      <c r="H124" s="1"/>
      <c r="I124" s="1"/>
      <c r="J124" s="1"/>
      <c r="K124" s="1"/>
      <c r="L124" s="1"/>
      <c r="M124" s="1"/>
    </row>
    <row r="125" spans="1:13" ht="25.5" x14ac:dyDescent="0.25">
      <c r="A125" s="3" t="s">
        <v>238</v>
      </c>
      <c r="B125" s="19" t="s">
        <v>397</v>
      </c>
      <c r="C125" s="19" t="s">
        <v>751</v>
      </c>
      <c r="D125" s="12" t="s">
        <v>13</v>
      </c>
      <c r="E125" s="31">
        <v>0</v>
      </c>
      <c r="F125" s="31">
        <v>200</v>
      </c>
      <c r="G125" s="40">
        <f t="shared" si="1"/>
        <v>200</v>
      </c>
      <c r="H125" s="1"/>
      <c r="I125" s="1"/>
      <c r="J125" s="1"/>
      <c r="K125" s="1"/>
      <c r="L125" s="1"/>
      <c r="M125" s="1"/>
    </row>
    <row r="126" spans="1:13" ht="25.5" x14ac:dyDescent="0.25">
      <c r="A126" s="4" t="s">
        <v>240</v>
      </c>
      <c r="B126" s="19" t="s">
        <v>398</v>
      </c>
      <c r="C126" s="19" t="s">
        <v>752</v>
      </c>
      <c r="D126" s="12" t="s">
        <v>13</v>
      </c>
      <c r="E126" s="31">
        <v>0</v>
      </c>
      <c r="F126" s="31">
        <v>80</v>
      </c>
      <c r="G126" s="40">
        <f t="shared" si="1"/>
        <v>80</v>
      </c>
      <c r="H126" s="1"/>
      <c r="I126" s="1"/>
      <c r="J126" s="1"/>
      <c r="K126" s="1"/>
      <c r="L126" s="1"/>
      <c r="M126" s="1"/>
    </row>
    <row r="127" spans="1:13" ht="25.5" x14ac:dyDescent="0.25">
      <c r="A127" s="4" t="s">
        <v>242</v>
      </c>
      <c r="B127" s="19" t="s">
        <v>399</v>
      </c>
      <c r="C127" s="19" t="s">
        <v>730</v>
      </c>
      <c r="D127" s="12" t="s">
        <v>13</v>
      </c>
      <c r="E127" s="31">
        <v>0</v>
      </c>
      <c r="F127" s="31">
        <v>50</v>
      </c>
      <c r="G127" s="40">
        <f t="shared" si="1"/>
        <v>50</v>
      </c>
      <c r="H127" s="1"/>
      <c r="I127" s="1"/>
      <c r="J127" s="1"/>
      <c r="K127" s="1"/>
      <c r="L127" s="1"/>
      <c r="M127" s="1"/>
    </row>
    <row r="128" spans="1:13" ht="38.25" x14ac:dyDescent="0.25">
      <c r="A128" s="3" t="s">
        <v>244</v>
      </c>
      <c r="B128" s="19" t="s">
        <v>400</v>
      </c>
      <c r="C128" s="19" t="s">
        <v>731</v>
      </c>
      <c r="D128" s="12" t="s">
        <v>13</v>
      </c>
      <c r="E128" s="31">
        <v>0</v>
      </c>
      <c r="F128" s="31">
        <v>10</v>
      </c>
      <c r="G128" s="40">
        <f t="shared" si="1"/>
        <v>10</v>
      </c>
      <c r="H128" s="1"/>
      <c r="I128" s="1"/>
      <c r="J128" s="1"/>
      <c r="K128" s="1"/>
      <c r="L128" s="1"/>
      <c r="M128" s="1"/>
    </row>
    <row r="129" spans="1:13" ht="25.5" x14ac:dyDescent="0.25">
      <c r="A129" s="4" t="s">
        <v>246</v>
      </c>
      <c r="B129" s="19" t="s">
        <v>401</v>
      </c>
      <c r="C129" s="19" t="s">
        <v>744</v>
      </c>
      <c r="D129" s="12" t="s">
        <v>13</v>
      </c>
      <c r="E129" s="31">
        <v>0</v>
      </c>
      <c r="F129" s="31">
        <v>30</v>
      </c>
      <c r="G129" s="40">
        <f t="shared" si="1"/>
        <v>30</v>
      </c>
      <c r="H129" s="1"/>
      <c r="I129" s="1"/>
      <c r="J129" s="1"/>
      <c r="K129" s="1"/>
      <c r="L129" s="1"/>
      <c r="M129" s="1"/>
    </row>
    <row r="130" spans="1:13" ht="25.5" x14ac:dyDescent="0.25">
      <c r="A130" s="4" t="s">
        <v>248</v>
      </c>
      <c r="B130" s="19" t="s">
        <v>402</v>
      </c>
      <c r="C130" s="19" t="s">
        <v>745</v>
      </c>
      <c r="D130" s="12" t="s">
        <v>13</v>
      </c>
      <c r="E130" s="31">
        <v>0</v>
      </c>
      <c r="F130" s="31">
        <v>30</v>
      </c>
      <c r="G130" s="40">
        <f t="shared" si="1"/>
        <v>30</v>
      </c>
      <c r="H130" s="1"/>
      <c r="I130" s="1"/>
      <c r="J130" s="1"/>
      <c r="K130" s="1"/>
      <c r="L130" s="1"/>
      <c r="M130" s="1"/>
    </row>
    <row r="131" spans="1:13" ht="25.5" x14ac:dyDescent="0.25">
      <c r="A131" s="3" t="s">
        <v>250</v>
      </c>
      <c r="B131" s="19" t="s">
        <v>403</v>
      </c>
      <c r="C131" s="19" t="s">
        <v>746</v>
      </c>
      <c r="D131" s="12" t="s">
        <v>13</v>
      </c>
      <c r="E131" s="31">
        <v>0</v>
      </c>
      <c r="F131" s="31">
        <v>25</v>
      </c>
      <c r="G131" s="40">
        <f t="shared" si="1"/>
        <v>25</v>
      </c>
      <c r="H131" s="1"/>
      <c r="I131" s="1"/>
      <c r="J131" s="1"/>
      <c r="K131" s="1"/>
      <c r="L131" s="1"/>
      <c r="M131" s="1"/>
    </row>
    <row r="132" spans="1:13" ht="25.5" x14ac:dyDescent="0.25">
      <c r="A132" s="4" t="s">
        <v>252</v>
      </c>
      <c r="B132" s="19" t="s">
        <v>404</v>
      </c>
      <c r="C132" s="19" t="s">
        <v>747</v>
      </c>
      <c r="D132" s="12" t="s">
        <v>13</v>
      </c>
      <c r="E132" s="31">
        <v>0</v>
      </c>
      <c r="F132" s="31">
        <v>30</v>
      </c>
      <c r="G132" s="40">
        <f t="shared" si="1"/>
        <v>30</v>
      </c>
      <c r="H132" s="1"/>
      <c r="I132" s="1"/>
      <c r="J132" s="1"/>
      <c r="K132" s="1"/>
      <c r="L132" s="1"/>
      <c r="M132" s="1"/>
    </row>
    <row r="133" spans="1:13" ht="25.5" x14ac:dyDescent="0.25">
      <c r="A133" s="4" t="s">
        <v>254</v>
      </c>
      <c r="B133" s="19" t="s">
        <v>428</v>
      </c>
      <c r="C133" s="19" t="s">
        <v>748</v>
      </c>
      <c r="D133" s="12" t="s">
        <v>13</v>
      </c>
      <c r="E133" s="31">
        <v>0</v>
      </c>
      <c r="F133" s="31">
        <v>45</v>
      </c>
      <c r="G133" s="40">
        <f t="shared" ref="G133:G140" si="2">SUM(E133:F133)</f>
        <v>45</v>
      </c>
      <c r="H133" s="1"/>
      <c r="I133" s="1"/>
      <c r="J133" s="1"/>
      <c r="K133" s="1"/>
      <c r="L133" s="1"/>
      <c r="M133" s="1"/>
    </row>
    <row r="134" spans="1:13" ht="25.5" x14ac:dyDescent="0.25">
      <c r="A134" s="4" t="s">
        <v>256</v>
      </c>
      <c r="B134" s="19" t="s">
        <v>429</v>
      </c>
      <c r="C134" s="19" t="s">
        <v>749</v>
      </c>
      <c r="D134" s="12" t="s">
        <v>13</v>
      </c>
      <c r="E134" s="31">
        <v>0</v>
      </c>
      <c r="F134" s="31">
        <v>40</v>
      </c>
      <c r="G134" s="40">
        <f t="shared" si="2"/>
        <v>40</v>
      </c>
      <c r="H134" s="1"/>
      <c r="I134" s="1"/>
      <c r="J134" s="1"/>
      <c r="K134" s="1"/>
      <c r="L134" s="1"/>
      <c r="M134" s="1"/>
    </row>
    <row r="135" spans="1:13" ht="25.5" x14ac:dyDescent="0.25">
      <c r="A135" s="4" t="s">
        <v>258</v>
      </c>
      <c r="B135" s="19" t="s">
        <v>430</v>
      </c>
      <c r="C135" s="19" t="s">
        <v>750</v>
      </c>
      <c r="D135" s="12" t="s">
        <v>13</v>
      </c>
      <c r="E135" s="31">
        <v>0</v>
      </c>
      <c r="F135" s="31">
        <v>30</v>
      </c>
      <c r="G135" s="40">
        <f t="shared" si="2"/>
        <v>30</v>
      </c>
      <c r="H135" s="1"/>
      <c r="I135" s="1"/>
      <c r="J135" s="1"/>
      <c r="K135" s="1"/>
      <c r="L135" s="1"/>
      <c r="M135" s="1"/>
    </row>
    <row r="136" spans="1:13" ht="38.25" x14ac:dyDescent="0.25">
      <c r="A136" s="4" t="s">
        <v>260</v>
      </c>
      <c r="B136" s="19" t="s">
        <v>432</v>
      </c>
      <c r="C136" s="19" t="s">
        <v>740</v>
      </c>
      <c r="D136" s="12" t="s">
        <v>13</v>
      </c>
      <c r="E136" s="31">
        <v>0</v>
      </c>
      <c r="F136" s="31">
        <v>5</v>
      </c>
      <c r="G136" s="40">
        <f t="shared" si="2"/>
        <v>5</v>
      </c>
      <c r="H136" s="1"/>
      <c r="I136" s="1"/>
      <c r="J136" s="1"/>
      <c r="K136" s="1"/>
      <c r="L136" s="1"/>
      <c r="M136" s="1"/>
    </row>
    <row r="137" spans="1:13" ht="38.25" x14ac:dyDescent="0.25">
      <c r="A137" s="4" t="s">
        <v>262</v>
      </c>
      <c r="B137" s="19" t="s">
        <v>433</v>
      </c>
      <c r="C137" s="19" t="s">
        <v>732</v>
      </c>
      <c r="D137" s="12" t="s">
        <v>13</v>
      </c>
      <c r="E137" s="31">
        <v>0</v>
      </c>
      <c r="F137" s="31">
        <v>15</v>
      </c>
      <c r="G137" s="40">
        <f t="shared" si="2"/>
        <v>15</v>
      </c>
      <c r="H137" s="1"/>
      <c r="I137" s="1"/>
      <c r="J137" s="1"/>
      <c r="K137" s="1"/>
      <c r="L137" s="1"/>
      <c r="M137" s="1"/>
    </row>
    <row r="138" spans="1:13" ht="38.25" x14ac:dyDescent="0.25">
      <c r="A138" s="4" t="s">
        <v>264</v>
      </c>
      <c r="B138" s="19" t="s">
        <v>431</v>
      </c>
      <c r="C138" s="19" t="s">
        <v>741</v>
      </c>
      <c r="D138" s="12" t="s">
        <v>13</v>
      </c>
      <c r="E138" s="31">
        <v>0</v>
      </c>
      <c r="F138" s="31">
        <v>5</v>
      </c>
      <c r="G138" s="40">
        <f t="shared" si="2"/>
        <v>5</v>
      </c>
      <c r="H138" s="1"/>
      <c r="I138" s="1"/>
      <c r="J138" s="1"/>
      <c r="K138" s="1"/>
      <c r="L138" s="1"/>
      <c r="M138" s="1"/>
    </row>
    <row r="139" spans="1:13" ht="38.25" x14ac:dyDescent="0.25">
      <c r="A139" s="4" t="s">
        <v>266</v>
      </c>
      <c r="B139" s="19" t="s">
        <v>435</v>
      </c>
      <c r="C139" s="19" t="s">
        <v>742</v>
      </c>
      <c r="D139" s="12" t="s">
        <v>13</v>
      </c>
      <c r="E139" s="31">
        <v>5</v>
      </c>
      <c r="F139" s="31">
        <v>15</v>
      </c>
      <c r="G139" s="40">
        <f t="shared" si="2"/>
        <v>20</v>
      </c>
      <c r="H139" s="1"/>
      <c r="I139" s="1"/>
      <c r="J139" s="1"/>
      <c r="K139" s="1"/>
      <c r="L139" s="1"/>
      <c r="M139" s="1"/>
    </row>
    <row r="140" spans="1:13" ht="38.25" x14ac:dyDescent="0.25">
      <c r="A140" s="4" t="s">
        <v>268</v>
      </c>
      <c r="B140" s="19" t="s">
        <v>434</v>
      </c>
      <c r="C140" s="19" t="s">
        <v>743</v>
      </c>
      <c r="D140" s="12" t="s">
        <v>13</v>
      </c>
      <c r="E140" s="31">
        <v>5</v>
      </c>
      <c r="F140" s="31">
        <v>20</v>
      </c>
      <c r="G140" s="40">
        <f t="shared" si="2"/>
        <v>25</v>
      </c>
      <c r="H140" s="1"/>
      <c r="I140" s="1"/>
      <c r="J140" s="1"/>
      <c r="K140" s="1"/>
      <c r="L140" s="1"/>
      <c r="M140" s="1"/>
    </row>
    <row r="142" spans="1:13" x14ac:dyDescent="0.25">
      <c r="B142" s="30" t="s">
        <v>773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sklop 1</vt:lpstr>
      <vt:lpstr>sklop 2</vt:lpstr>
      <vt:lpstr>sklop 3</vt:lpstr>
      <vt:lpstr>sklop 4</vt:lpstr>
      <vt:lpstr>sklop 5</vt:lpstr>
      <vt:lpstr>sklop 6</vt:lpstr>
      <vt:lpstr>sklop 7</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Vanja Vurcer Gosar</cp:lastModifiedBy>
  <cp:lastPrinted>2023-10-24T05:41:19Z</cp:lastPrinted>
  <dcterms:created xsi:type="dcterms:W3CDTF">2023-09-01T07:14:22Z</dcterms:created>
  <dcterms:modified xsi:type="dcterms:W3CDTF">2026-08-05T08:09:45Z</dcterms:modified>
</cp:coreProperties>
</file>